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TAQUIRAÍ\2023\ESTÁDIO\"/>
    </mc:Choice>
  </mc:AlternateContent>
  <xr:revisionPtr revIDLastSave="0" documentId="13_ncr:1_{6E842CFA-3FBE-46B1-872A-AD10E55DF06E}" xr6:coauthVersionLast="47" xr6:coauthVersionMax="47" xr10:uidLastSave="{00000000-0000-0000-0000-000000000000}"/>
  <bookViews>
    <workbookView xWindow="-120" yWindow="-120" windowWidth="29040" windowHeight="15840" tabRatio="396" activeTab="1" xr2:uid="{00000000-000D-0000-FFFF-FFFF00000000}"/>
  </bookViews>
  <sheets>
    <sheet name="CIRC 01." sheetId="4" r:id="rId1"/>
    <sheet name="Quant. Condutores e eletrodutos" sheetId="5" r:id="rId2"/>
    <sheet name="Plan1" sheetId="6" r:id="rId3"/>
  </sheets>
  <definedNames>
    <definedName name="_xlnm.Print_Area" localSheetId="0">'CIRC 01.'!$A$1:$N$61</definedName>
    <definedName name="_xlnm.Print_Area">#REF!</definedName>
  </definedNames>
  <calcPr calcId="191029"/>
</workbook>
</file>

<file path=xl/calcChain.xml><?xml version="1.0" encoding="utf-8"?>
<calcChain xmlns="http://schemas.openxmlformats.org/spreadsheetml/2006/main">
  <c r="X6" i="5" l="1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C12" i="4"/>
  <c r="E34" i="4"/>
  <c r="E36" i="4"/>
  <c r="E38" i="4"/>
  <c r="E40" i="4"/>
  <c r="E42" i="4"/>
  <c r="E44" i="4"/>
  <c r="E46" i="4"/>
  <c r="E49" i="4"/>
  <c r="E51" i="4"/>
  <c r="E53" i="4"/>
  <c r="E55" i="4"/>
  <c r="E57" i="4"/>
  <c r="E59" i="4"/>
  <c r="E61" i="4"/>
  <c r="F57" i="4"/>
  <c r="G57" i="4" s="1"/>
  <c r="L61" i="4"/>
  <c r="J61" i="4"/>
  <c r="I61" i="4"/>
  <c r="D61" i="4"/>
  <c r="L59" i="4"/>
  <c r="J59" i="4"/>
  <c r="I59" i="4"/>
  <c r="D59" i="4"/>
  <c r="L57" i="4"/>
  <c r="J57" i="4"/>
  <c r="I57" i="4"/>
  <c r="D57" i="4"/>
  <c r="L55" i="4"/>
  <c r="J55" i="4"/>
  <c r="I55" i="4"/>
  <c r="D55" i="4"/>
  <c r="L53" i="4"/>
  <c r="J53" i="4"/>
  <c r="I53" i="4"/>
  <c r="D53" i="4"/>
  <c r="F53" i="4" s="1"/>
  <c r="G53" i="4" s="1"/>
  <c r="M53" i="4" s="1"/>
  <c r="L51" i="4"/>
  <c r="J51" i="4"/>
  <c r="I51" i="4"/>
  <c r="D51" i="4"/>
  <c r="L49" i="4"/>
  <c r="J49" i="4"/>
  <c r="I49" i="4"/>
  <c r="D49" i="4"/>
  <c r="L46" i="4"/>
  <c r="J46" i="4"/>
  <c r="I46" i="4"/>
  <c r="D46" i="4"/>
  <c r="L44" i="4"/>
  <c r="J44" i="4"/>
  <c r="I44" i="4"/>
  <c r="D44" i="4"/>
  <c r="L42" i="4"/>
  <c r="J42" i="4"/>
  <c r="I42" i="4"/>
  <c r="D42" i="4"/>
  <c r="F42" i="4" s="1"/>
  <c r="G42" i="4" s="1"/>
  <c r="L40" i="4"/>
  <c r="J40" i="4"/>
  <c r="I40" i="4"/>
  <c r="D40" i="4"/>
  <c r="F40" i="4" s="1"/>
  <c r="G40" i="4" s="1"/>
  <c r="L38" i="4"/>
  <c r="J38" i="4"/>
  <c r="I38" i="4"/>
  <c r="D38" i="4"/>
  <c r="F38" i="4" s="1"/>
  <c r="G38" i="4" s="1"/>
  <c r="L36" i="4"/>
  <c r="J36" i="4"/>
  <c r="I36" i="4"/>
  <c r="D36" i="4"/>
  <c r="L34" i="4"/>
  <c r="J34" i="4"/>
  <c r="I34" i="4"/>
  <c r="D34" i="4"/>
  <c r="L31" i="4"/>
  <c r="J31" i="4"/>
  <c r="I31" i="4"/>
  <c r="D31" i="4"/>
  <c r="E31" i="4" s="1"/>
  <c r="F31" i="4" s="1"/>
  <c r="G31" i="4" s="1"/>
  <c r="M31" i="4" s="1"/>
  <c r="C31" i="4"/>
  <c r="L30" i="4"/>
  <c r="J30" i="4"/>
  <c r="I30" i="4"/>
  <c r="D30" i="4"/>
  <c r="E30" i="4" s="1"/>
  <c r="F30" i="4" s="1"/>
  <c r="G30" i="4" s="1"/>
  <c r="L28" i="4"/>
  <c r="J28" i="4"/>
  <c r="I28" i="4"/>
  <c r="C28" i="4"/>
  <c r="D28" i="4" s="1"/>
  <c r="E28" i="4" s="1"/>
  <c r="F28" i="4" s="1"/>
  <c r="G28" i="4" s="1"/>
  <c r="L27" i="4"/>
  <c r="J27" i="4"/>
  <c r="I27" i="4"/>
  <c r="C27" i="4"/>
  <c r="D27" i="4" s="1"/>
  <c r="E27" i="4" s="1"/>
  <c r="F27" i="4" s="1"/>
  <c r="G27" i="4" s="1"/>
  <c r="L25" i="4"/>
  <c r="J25" i="4"/>
  <c r="I25" i="4"/>
  <c r="C25" i="4"/>
  <c r="D25" i="4" s="1"/>
  <c r="E25" i="4" s="1"/>
  <c r="F25" i="4" s="1"/>
  <c r="G25" i="4" s="1"/>
  <c r="L24" i="4"/>
  <c r="J24" i="4"/>
  <c r="I24" i="4"/>
  <c r="C24" i="4"/>
  <c r="D24" i="4" s="1"/>
  <c r="E24" i="4" s="1"/>
  <c r="F24" i="4" s="1"/>
  <c r="G24" i="4" s="1"/>
  <c r="L21" i="4"/>
  <c r="J21" i="4"/>
  <c r="I21" i="4"/>
  <c r="C21" i="4"/>
  <c r="D21" i="4" s="1"/>
  <c r="E21" i="4" s="1"/>
  <c r="L18" i="4"/>
  <c r="J18" i="4"/>
  <c r="I18" i="4"/>
  <c r="C18" i="4"/>
  <c r="D18" i="4" s="1"/>
  <c r="E18" i="4" s="1"/>
  <c r="F18" i="4" s="1"/>
  <c r="G18" i="4" s="1"/>
  <c r="L17" i="4"/>
  <c r="J17" i="4"/>
  <c r="I17" i="4"/>
  <c r="C17" i="4"/>
  <c r="D17" i="4" s="1"/>
  <c r="E17" i="4" s="1"/>
  <c r="F17" i="4" s="1"/>
  <c r="G17" i="4" s="1"/>
  <c r="I20" i="4"/>
  <c r="I15" i="4"/>
  <c r="I14" i="4"/>
  <c r="I12" i="4"/>
  <c r="L15" i="4"/>
  <c r="J15" i="4"/>
  <c r="C15" i="4"/>
  <c r="D15" i="4" s="1"/>
  <c r="E15" i="4" s="1"/>
  <c r="F15" i="4" s="1"/>
  <c r="G15" i="4" s="1"/>
  <c r="C14" i="4"/>
  <c r="V65" i="5"/>
  <c r="V66" i="5"/>
  <c r="V67" i="5"/>
  <c r="V68" i="5"/>
  <c r="V69" i="5"/>
  <c r="V70" i="5"/>
  <c r="V71" i="5"/>
  <c r="V72" i="5"/>
  <c r="V73" i="5"/>
  <c r="V74" i="5"/>
  <c r="V75" i="5"/>
  <c r="T72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G76" i="5"/>
  <c r="G77" i="5"/>
  <c r="G78" i="5"/>
  <c r="G79" i="5"/>
  <c r="G80" i="5"/>
  <c r="G81" i="5"/>
  <c r="G82" i="5"/>
  <c r="G83" i="5"/>
  <c r="G84" i="5"/>
  <c r="F34" i="4" l="1"/>
  <c r="G34" i="4" s="1"/>
  <c r="M34" i="4" s="1"/>
  <c r="F36" i="4"/>
  <c r="G36" i="4" s="1"/>
  <c r="M36" i="4" s="1"/>
  <c r="F44" i="4"/>
  <c r="G44" i="4" s="1"/>
  <c r="M44" i="4" s="1"/>
  <c r="F46" i="4"/>
  <c r="G46" i="4" s="1"/>
  <c r="M46" i="4" s="1"/>
  <c r="F59" i="4"/>
  <c r="G59" i="4" s="1"/>
  <c r="F49" i="4"/>
  <c r="G49" i="4" s="1"/>
  <c r="M49" i="4" s="1"/>
  <c r="F51" i="4"/>
  <c r="G51" i="4" s="1"/>
  <c r="M51" i="4" s="1"/>
  <c r="F55" i="4"/>
  <c r="G55" i="4" s="1"/>
  <c r="M55" i="4" s="1"/>
  <c r="F61" i="4"/>
  <c r="G61" i="4" s="1"/>
  <c r="M61" i="4" s="1"/>
  <c r="M42" i="4"/>
  <c r="M18" i="4"/>
  <c r="M25" i="4"/>
  <c r="M27" i="4"/>
  <c r="M28" i="4"/>
  <c r="F21" i="4"/>
  <c r="G21" i="4" s="1"/>
  <c r="M21" i="4" s="1"/>
  <c r="M38" i="4"/>
  <c r="M40" i="4"/>
  <c r="M57" i="4"/>
  <c r="M59" i="4"/>
  <c r="M24" i="4"/>
  <c r="M17" i="4"/>
  <c r="M30" i="4"/>
  <c r="M15" i="4"/>
  <c r="T73" i="5"/>
  <c r="T74" i="5"/>
  <c r="T75" i="5"/>
  <c r="T76" i="5"/>
  <c r="T77" i="5"/>
  <c r="AC29" i="5" l="1"/>
  <c r="V76" i="5"/>
  <c r="V77" i="5"/>
  <c r="V78" i="5"/>
  <c r="N73" i="5"/>
  <c r="N74" i="5"/>
  <c r="N75" i="5"/>
  <c r="N76" i="5"/>
  <c r="N77" i="5"/>
  <c r="T78" i="5" l="1"/>
  <c r="T79" i="5"/>
  <c r="L76" i="5"/>
  <c r="L77" i="5"/>
  <c r="Z7" i="5" l="1"/>
  <c r="X82" i="5" l="1"/>
  <c r="X83" i="5"/>
  <c r="X84" i="5"/>
  <c r="X85" i="5"/>
  <c r="X86" i="5"/>
  <c r="X87" i="5"/>
  <c r="X88" i="5"/>
  <c r="X89" i="5"/>
  <c r="X90" i="5"/>
  <c r="V79" i="5"/>
  <c r="V80" i="5"/>
  <c r="V81" i="5"/>
  <c r="V82" i="5"/>
  <c r="V83" i="5"/>
  <c r="V84" i="5"/>
  <c r="V85" i="5"/>
  <c r="V86" i="5"/>
  <c r="V87" i="5"/>
  <c r="V88" i="5"/>
  <c r="V89" i="5"/>
  <c r="V90" i="5"/>
  <c r="T80" i="5"/>
  <c r="T81" i="5"/>
  <c r="T82" i="5"/>
  <c r="T83" i="5"/>
  <c r="T84" i="5"/>
  <c r="T85" i="5"/>
  <c r="T86" i="5"/>
  <c r="T87" i="5"/>
  <c r="T88" i="5"/>
  <c r="T89" i="5"/>
  <c r="T90" i="5"/>
  <c r="R81" i="5"/>
  <c r="R82" i="5"/>
  <c r="R83" i="5"/>
  <c r="R84" i="5"/>
  <c r="R85" i="5"/>
  <c r="R86" i="5"/>
  <c r="R87" i="5"/>
  <c r="R88" i="5"/>
  <c r="R89" i="5"/>
  <c r="R90" i="5"/>
  <c r="P87" i="5"/>
  <c r="P88" i="5"/>
  <c r="P89" i="5"/>
  <c r="P90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L90" i="5"/>
  <c r="L78" i="5"/>
  <c r="L79" i="5"/>
  <c r="L80" i="5"/>
  <c r="L81" i="5"/>
  <c r="L82" i="5"/>
  <c r="L83" i="5"/>
  <c r="L84" i="5"/>
  <c r="L85" i="5"/>
  <c r="L86" i="5"/>
  <c r="L87" i="5"/>
  <c r="L88" i="5"/>
  <c r="L89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H81" i="5"/>
  <c r="H82" i="5"/>
  <c r="H83" i="5"/>
  <c r="H84" i="5"/>
  <c r="H85" i="5"/>
  <c r="H86" i="5"/>
  <c r="H87" i="5"/>
  <c r="H88" i="5"/>
  <c r="H89" i="5"/>
  <c r="H90" i="5"/>
  <c r="O28" i="4" l="1"/>
  <c r="O24" i="4"/>
  <c r="O20" i="4"/>
  <c r="O14" i="4"/>
  <c r="L12" i="4"/>
  <c r="D12" i="4"/>
  <c r="E12" i="4" s="1"/>
  <c r="F12" i="4" s="1"/>
  <c r="J12" i="4"/>
  <c r="D14" i="4"/>
  <c r="E14" i="4" s="1"/>
  <c r="J14" i="4"/>
  <c r="L14" i="4"/>
  <c r="D20" i="4"/>
  <c r="J20" i="4"/>
  <c r="L20" i="4"/>
  <c r="E20" i="4" l="1"/>
  <c r="F20" i="4" s="1"/>
  <c r="G20" i="4" s="1"/>
  <c r="M20" i="4" s="1"/>
  <c r="F14" i="4"/>
  <c r="G14" i="4" s="1"/>
  <c r="M14" i="4" s="1"/>
  <c r="Q14" i="4"/>
  <c r="G12" i="4"/>
  <c r="M12" i="4" s="1"/>
  <c r="N12" i="4" s="1"/>
  <c r="O12" i="4"/>
  <c r="R14" i="4"/>
  <c r="N34" i="4" l="1"/>
  <c r="N36" i="4" s="1"/>
  <c r="N38" i="4" s="1"/>
  <c r="N40" i="4" s="1"/>
  <c r="N42" i="4" s="1"/>
  <c r="N44" i="4" s="1"/>
  <c r="N46" i="4" s="1"/>
  <c r="N49" i="4"/>
  <c r="N51" i="4" s="1"/>
  <c r="N53" i="4" s="1"/>
  <c r="N55" i="4" s="1"/>
  <c r="N57" i="4" s="1"/>
  <c r="N59" i="4" s="1"/>
  <c r="N61" i="4" s="1"/>
  <c r="N27" i="4"/>
  <c r="N28" i="4" s="1"/>
  <c r="N24" i="4"/>
  <c r="N25" i="4" s="1"/>
  <c r="N17" i="4"/>
  <c r="N18" i="4" s="1"/>
  <c r="N30" i="4"/>
  <c r="N31" i="4" s="1"/>
  <c r="N20" i="4"/>
  <c r="N21" i="4" s="1"/>
  <c r="N14" i="4"/>
  <c r="N15" i="4" s="1"/>
  <c r="X5" i="5" l="1"/>
  <c r="Y5" i="5" s="1"/>
  <c r="V5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85" i="5"/>
  <c r="G86" i="5"/>
  <c r="G87" i="5"/>
  <c r="G88" i="5"/>
  <c r="G89" i="5"/>
  <c r="G90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J5" i="5" l="1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N7" i="6"/>
  <c r="O3" i="6" s="1"/>
</calcChain>
</file>

<file path=xl/sharedStrings.xml><?xml version="1.0" encoding="utf-8"?>
<sst xmlns="http://schemas.openxmlformats.org/spreadsheetml/2006/main" count="158" uniqueCount="104">
  <si>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</si>
  <si>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</si>
  <si>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</si>
  <si>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</si>
  <si>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</si>
  <si>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</si>
  <si>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</si>
  <si>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</si>
  <si>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</si>
  <si>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</si>
  <si>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</si>
  <si>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</si>
  <si>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</si>
  <si>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</si>
  <si>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</si>
  <si>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</si>
  <si>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</si>
  <si>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</si>
  <si>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</si>
  <si>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</si>
  <si>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</si>
  <si>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</si>
  <si>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</si>
  <si>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</si>
  <si>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</si>
  <si>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</si>
  <si>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</si>
  <si>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</si>
  <si>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</si>
  <si>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</si>
  <si>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</si>
  <si>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</si>
  <si>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</si>
  <si>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</si>
  <si>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</si>
  <si>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</si>
  <si>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</si>
  <si>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</si>
  <si>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</si>
  <si>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</si>
  <si>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</si>
  <si>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</si>
  <si>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</si>
  <si>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</si>
  <si>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</si>
  <si>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</si>
  <si>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</si>
  <si>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</si>
  <si>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</si>
  <si>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</si>
  <si>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</si>
  <si>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</si>
  <si>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</si>
  <si>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</si>
  <si>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</si>
  <si>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</si>
  <si>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</si>
  <si>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</si>
  <si>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</si>
  <si>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</si>
  <si>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</si>
  <si>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</si>
  <si>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</si>
  <si>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</si>
  <si>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</si>
  <si>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</si>
  <si>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</si>
  <si>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</si>
  <si>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</si>
  <si>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</si>
  <si>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</si>
  <si>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</si>
  <si>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</si>
  <si>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</si>
  <si>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</si>
  <si>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</si>
  <si>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</si>
  <si>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</si>
  <si>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</si>
  <si>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</si>
  <si>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t>QD-POSTE 01</t>
  </si>
  <si>
    <t>QD-POSTE 02</t>
  </si>
  <si>
    <t>QD-POSTE 03</t>
  </si>
  <si>
    <t>QD-POSTE 04</t>
  </si>
  <si>
    <t>QD-POSTE 05</t>
  </si>
  <si>
    <t>QD-POSTE 06</t>
  </si>
  <si>
    <t>PADRÃO-QDG</t>
  </si>
  <si>
    <t>SUBIDA</t>
  </si>
  <si>
    <t>CARGA TOTAL - 72 REFLETORES LED DE 900W + 14 LUMINÁRIAS LED DE 150W + 20 LAMPADAS BULBO DE 40W</t>
  </si>
  <si>
    <t>QD-POSTE A</t>
  </si>
  <si>
    <t>QD-POSTE B</t>
  </si>
  <si>
    <t>QD-POSTE C</t>
  </si>
  <si>
    <t>QD-POSTE D</t>
  </si>
  <si>
    <t>QD-POSTE E</t>
  </si>
  <si>
    <t>QD-POSTE F</t>
  </si>
  <si>
    <t>QD-POSTE G</t>
  </si>
  <si>
    <t>QD-POSTE H</t>
  </si>
  <si>
    <t>QD-POSTE I</t>
  </si>
  <si>
    <t>QD-POSTE J</t>
  </si>
  <si>
    <t>QD-POSTE L</t>
  </si>
  <si>
    <t>QD-POSTE M</t>
  </si>
  <si>
    <t>QD-POSTE N</t>
  </si>
  <si>
    <t>QD-POSTE O</t>
  </si>
  <si>
    <r>
      <t>OBRA:</t>
    </r>
    <r>
      <rPr>
        <sz val="10"/>
        <rFont val="Arial"/>
        <family val="2"/>
      </rPr>
      <t xml:space="preserve"> IMPLANTAÇÃO DE SPDA E ILUMINAÇÃO COM REFLETORES LED DE 900W E LUMINÁRIAS LED DE 150W NO ESTÁDIO CARMINATÃO - MUNICÍPIO DE ITAQUIRAÍ - MS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</si>
</sst>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5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2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4" borderId="9" xfId="0" applyFont="1" applyFill="1" applyBorder="1"/>
    <xf numFmtId="0" fontId="8" fillId="4" borderId="9" xfId="0" applyFont="1" applyFill="1" applyBorder="1" applyAlignment="1">
      <alignment horizontal="left"/>
    </xf>
    <xf numFmtId="0" fontId="8" fillId="4" borderId="9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3" fillId="5" borderId="0" xfId="0" applyNumberFormat="1" applyFont="1" applyFill="1"/>
    <xf numFmtId="0" fontId="3" fillId="6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5" xfId="0" applyFont="1" applyFill="1" applyBorder="1" applyAlignment="1">
      <alignment horizontal="center"/>
    </xf>
    <xf numFmtId="2" fontId="3" fillId="5" borderId="0" xfId="0" applyNumberFormat="1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1" fillId="2" borderId="2" xfId="0" applyFont="1" applyFill="1" applyBorder="1"/>
    <xf numFmtId="0" fontId="4" fillId="2" borderId="0" xfId="0" applyFont="1" applyFill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9" fontId="4" fillId="0" borderId="0" xfId="0" applyNumberFormat="1" applyFont="1"/>
    <xf numFmtId="0" fontId="11" fillId="0" borderId="0" xfId="0" applyFont="1" applyAlignment="1">
      <alignment horizontal="center"/>
    </xf>
    <xf numFmtId="168" fontId="4" fillId="0" borderId="0" xfId="0" applyNumberFormat="1" applyFont="1"/>
    <xf numFmtId="168" fontId="4" fillId="0" borderId="3" xfId="0" applyNumberFormat="1" applyFont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8" fillId="4" borderId="9" xfId="0" applyFont="1" applyFill="1" applyBorder="1" applyAlignment="1">
      <alignment horizontal="center"/>
    </xf>
    <xf numFmtId="2" fontId="3" fillId="5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7" borderId="0" xfId="0" applyFont="1" applyFill="1"/>
    <xf numFmtId="0" fontId="9" fillId="4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top"/>
    </xf>
    <xf numFmtId="0" fontId="9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137">
    <cellStyle name="Excel Built-in Comma" xfId="193" xr:uid="{00000000-0005-0000-0000-000000000000}"/>
    <cellStyle name="Excel Built-in Normal" xfId="194" xr:uid="{00000000-0005-0000-0000-000001000000}"/>
    <cellStyle name="Excel Built-in Normal 2" xfId="385" xr:uid="{00000000-0005-0000-0000-000002000000}"/>
    <cellStyle name="Excel Built-in Normal 8" xfId="386" xr:uid="{00000000-0005-0000-0000-000003000000}"/>
    <cellStyle name="Normal" xfId="0" builtinId="0"/>
    <cellStyle name="Normal 10" xfId="9" xr:uid="{00000000-0005-0000-0000-000005000000}"/>
    <cellStyle name="Normal 10 10" xfId="91" xr:uid="{00000000-0005-0000-0000-000006000000}"/>
    <cellStyle name="Normal 10 10 2" xfId="289" xr:uid="{00000000-0005-0000-0000-000007000000}"/>
    <cellStyle name="Normal 10 10 2 2" xfId="673" xr:uid="{00000000-0005-0000-0000-000008000000}"/>
    <cellStyle name="Normal 10 10 2 3" xfId="1041" xr:uid="{00000000-0005-0000-0000-000009000000}"/>
    <cellStyle name="Normal 10 10 3" xfId="478" xr:uid="{00000000-0005-0000-0000-00000A000000}"/>
    <cellStyle name="Normal 10 10 4" xfId="852" xr:uid="{00000000-0005-0000-0000-00000B000000}"/>
    <cellStyle name="Normal 10 11" xfId="100" xr:uid="{00000000-0005-0000-0000-00000C000000}"/>
    <cellStyle name="Normal 10 11 2" xfId="298" xr:uid="{00000000-0005-0000-0000-00000D000000}"/>
    <cellStyle name="Normal 10 11 2 2" xfId="682" xr:uid="{00000000-0005-0000-0000-00000E000000}"/>
    <cellStyle name="Normal 10 11 2 3" xfId="1050" xr:uid="{00000000-0005-0000-0000-00000F000000}"/>
    <cellStyle name="Normal 10 11 3" xfId="487" xr:uid="{00000000-0005-0000-0000-000010000000}"/>
    <cellStyle name="Normal 10 11 4" xfId="861" xr:uid="{00000000-0005-0000-0000-000011000000}"/>
    <cellStyle name="Normal 10 12" xfId="108" xr:uid="{00000000-0005-0000-0000-000012000000}"/>
    <cellStyle name="Normal 10 12 2" xfId="306" xr:uid="{00000000-0005-0000-0000-000013000000}"/>
    <cellStyle name="Normal 10 12 2 2" xfId="690" xr:uid="{00000000-0005-0000-0000-000014000000}"/>
    <cellStyle name="Normal 10 12 2 3" xfId="1058" xr:uid="{00000000-0005-0000-0000-000015000000}"/>
    <cellStyle name="Normal 10 12 3" xfId="495" xr:uid="{00000000-0005-0000-0000-000016000000}"/>
    <cellStyle name="Normal 10 12 4" xfId="869" xr:uid="{00000000-0005-0000-0000-000017000000}"/>
    <cellStyle name="Normal 10 13" xfId="116" xr:uid="{00000000-0005-0000-0000-000018000000}"/>
    <cellStyle name="Normal 10 13 2" xfId="314" xr:uid="{00000000-0005-0000-0000-000019000000}"/>
    <cellStyle name="Normal 10 13 2 2" xfId="698" xr:uid="{00000000-0005-0000-0000-00001A000000}"/>
    <cellStyle name="Normal 10 13 2 3" xfId="1066" xr:uid="{00000000-0005-0000-0000-00001B000000}"/>
    <cellStyle name="Normal 10 13 3" xfId="503" xr:uid="{00000000-0005-0000-0000-00001C000000}"/>
    <cellStyle name="Normal 10 13 4" xfId="877" xr:uid="{00000000-0005-0000-0000-00001D000000}"/>
    <cellStyle name="Normal 10 14" xfId="124" xr:uid="{00000000-0005-0000-0000-00001E000000}"/>
    <cellStyle name="Normal 10 14 2" xfId="322" xr:uid="{00000000-0005-0000-0000-00001F000000}"/>
    <cellStyle name="Normal 10 14 2 2" xfId="706" xr:uid="{00000000-0005-0000-0000-000020000000}"/>
    <cellStyle name="Normal 10 14 2 3" xfId="1074" xr:uid="{00000000-0005-0000-0000-000021000000}"/>
    <cellStyle name="Normal 10 14 3" xfId="511" xr:uid="{00000000-0005-0000-0000-000022000000}"/>
    <cellStyle name="Normal 10 14 4" xfId="885" xr:uid="{00000000-0005-0000-0000-000023000000}"/>
    <cellStyle name="Normal 10 15" xfId="132" xr:uid="{00000000-0005-0000-0000-000024000000}"/>
    <cellStyle name="Normal 10 15 2" xfId="330" xr:uid="{00000000-0005-0000-0000-000025000000}"/>
    <cellStyle name="Normal 10 15 2 2" xfId="714" xr:uid="{00000000-0005-0000-0000-000026000000}"/>
    <cellStyle name="Normal 10 15 2 3" xfId="1082" xr:uid="{00000000-0005-0000-0000-000027000000}"/>
    <cellStyle name="Normal 10 15 3" xfId="519" xr:uid="{00000000-0005-0000-0000-000028000000}"/>
    <cellStyle name="Normal 10 15 4" xfId="893" xr:uid="{00000000-0005-0000-0000-000029000000}"/>
    <cellStyle name="Normal 10 16" xfId="142" xr:uid="{00000000-0005-0000-0000-00002A000000}"/>
    <cellStyle name="Normal 10 16 2" xfId="340" xr:uid="{00000000-0005-0000-0000-00002B000000}"/>
    <cellStyle name="Normal 10 16 2 2" xfId="724" xr:uid="{00000000-0005-0000-0000-00002C000000}"/>
    <cellStyle name="Normal 10 16 2 3" xfId="1092" xr:uid="{00000000-0005-0000-0000-00002D000000}"/>
    <cellStyle name="Normal 10 16 3" xfId="529" xr:uid="{00000000-0005-0000-0000-00002E000000}"/>
    <cellStyle name="Normal 10 16 4" xfId="903" xr:uid="{00000000-0005-0000-0000-00002F000000}"/>
    <cellStyle name="Normal 10 17" xfId="151" xr:uid="{00000000-0005-0000-0000-000030000000}"/>
    <cellStyle name="Normal 10 17 2" xfId="349" xr:uid="{00000000-0005-0000-0000-000031000000}"/>
    <cellStyle name="Normal 10 17 2 2" xfId="733" xr:uid="{00000000-0005-0000-0000-000032000000}"/>
    <cellStyle name="Normal 10 17 2 3" xfId="1101" xr:uid="{00000000-0005-0000-0000-000033000000}"/>
    <cellStyle name="Normal 10 17 3" xfId="538" xr:uid="{00000000-0005-0000-0000-000034000000}"/>
    <cellStyle name="Normal 10 17 4" xfId="912" xr:uid="{00000000-0005-0000-0000-000035000000}"/>
    <cellStyle name="Normal 10 18" xfId="159" xr:uid="{00000000-0005-0000-0000-000036000000}"/>
    <cellStyle name="Normal 10 18 2" xfId="357" xr:uid="{00000000-0005-0000-0000-000037000000}"/>
    <cellStyle name="Normal 10 18 2 2" xfId="741" xr:uid="{00000000-0005-0000-0000-000038000000}"/>
    <cellStyle name="Normal 10 18 2 3" xfId="1109" xr:uid="{00000000-0005-0000-0000-000039000000}"/>
    <cellStyle name="Normal 10 18 3" xfId="546" xr:uid="{00000000-0005-0000-0000-00003A000000}"/>
    <cellStyle name="Normal 10 18 4" xfId="920" xr:uid="{00000000-0005-0000-0000-00003B000000}"/>
    <cellStyle name="Normal 10 19" xfId="168" xr:uid="{00000000-0005-0000-0000-00003C000000}"/>
    <cellStyle name="Normal 10 19 2" xfId="366" xr:uid="{00000000-0005-0000-0000-00003D000000}"/>
    <cellStyle name="Normal 10 19 2 2" xfId="750" xr:uid="{00000000-0005-0000-0000-00003E000000}"/>
    <cellStyle name="Normal 10 19 2 3" xfId="1118" xr:uid="{00000000-0005-0000-0000-00003F000000}"/>
    <cellStyle name="Normal 10 19 3" xfId="555" xr:uid="{00000000-0005-0000-0000-000040000000}"/>
    <cellStyle name="Normal 10 19 4" xfId="929" xr:uid="{00000000-0005-0000-0000-000041000000}"/>
    <cellStyle name="Normal 10 2" xfId="18" xr:uid="{00000000-0005-0000-0000-000042000000}"/>
    <cellStyle name="Normal 10 2 2" xfId="216" xr:uid="{00000000-0005-0000-0000-000043000000}"/>
    <cellStyle name="Normal 10 2 2 2" xfId="600" xr:uid="{00000000-0005-0000-0000-000044000000}"/>
    <cellStyle name="Normal 10 2 2 3" xfId="968" xr:uid="{00000000-0005-0000-0000-000045000000}"/>
    <cellStyle name="Normal 10 2 3" xfId="405" xr:uid="{00000000-0005-0000-0000-000046000000}"/>
    <cellStyle name="Normal 10 2 4" xfId="779" xr:uid="{00000000-0005-0000-0000-000047000000}"/>
    <cellStyle name="Normal 10 20" xfId="206" xr:uid="{00000000-0005-0000-0000-000048000000}"/>
    <cellStyle name="Normal 10 20 2" xfId="590" xr:uid="{00000000-0005-0000-0000-000049000000}"/>
    <cellStyle name="Normal 10 20 3" xfId="958" xr:uid="{00000000-0005-0000-0000-00004A000000}"/>
    <cellStyle name="Normal 10 21" xfId="396" xr:uid="{00000000-0005-0000-0000-00004B000000}"/>
    <cellStyle name="Normal 10 22" xfId="579" xr:uid="{00000000-0005-0000-0000-00004C000000}"/>
    <cellStyle name="Normal 10 3" xfId="28" xr:uid="{00000000-0005-0000-0000-00004D000000}"/>
    <cellStyle name="Normal 10 3 2" xfId="226" xr:uid="{00000000-0005-0000-0000-00004E000000}"/>
    <cellStyle name="Normal 10 3 2 2" xfId="610" xr:uid="{00000000-0005-0000-0000-00004F000000}"/>
    <cellStyle name="Normal 10 3 2 3" xfId="978" xr:uid="{00000000-0005-0000-0000-000050000000}"/>
    <cellStyle name="Normal 10 3 3" xfId="415" xr:uid="{00000000-0005-0000-0000-000051000000}"/>
    <cellStyle name="Normal 10 3 4" xfId="789" xr:uid="{00000000-0005-0000-0000-000052000000}"/>
    <cellStyle name="Normal 10 4" xfId="37" xr:uid="{00000000-0005-0000-0000-000053000000}"/>
    <cellStyle name="Normal 10 4 2" xfId="235" xr:uid="{00000000-0005-0000-0000-000054000000}"/>
    <cellStyle name="Normal 10 4 2 2" xfId="619" xr:uid="{00000000-0005-0000-0000-000055000000}"/>
    <cellStyle name="Normal 10 4 2 3" xfId="987" xr:uid="{00000000-0005-0000-0000-000056000000}"/>
    <cellStyle name="Normal 10 4 3" xfId="424" xr:uid="{00000000-0005-0000-0000-000057000000}"/>
    <cellStyle name="Normal 10 4 4" xfId="798" xr:uid="{00000000-0005-0000-0000-000058000000}"/>
    <cellStyle name="Normal 10 5" xfId="46" xr:uid="{00000000-0005-0000-0000-000059000000}"/>
    <cellStyle name="Normal 10 5 2" xfId="244" xr:uid="{00000000-0005-0000-0000-00005A000000}"/>
    <cellStyle name="Normal 10 5 2 2" xfId="628" xr:uid="{00000000-0005-0000-0000-00005B000000}"/>
    <cellStyle name="Normal 10 5 2 3" xfId="996" xr:uid="{00000000-0005-0000-0000-00005C000000}"/>
    <cellStyle name="Normal 10 5 3" xfId="433" xr:uid="{00000000-0005-0000-0000-00005D000000}"/>
    <cellStyle name="Normal 10 5 4" xfId="807" xr:uid="{00000000-0005-0000-0000-00005E000000}"/>
    <cellStyle name="Normal 10 6" xfId="55" xr:uid="{00000000-0005-0000-0000-00005F000000}"/>
    <cellStyle name="Normal 10 6 2" xfId="253" xr:uid="{00000000-0005-0000-0000-000060000000}"/>
    <cellStyle name="Normal 10 6 2 2" xfId="637" xr:uid="{00000000-0005-0000-0000-000061000000}"/>
    <cellStyle name="Normal 10 6 2 3" xfId="1005" xr:uid="{00000000-0005-0000-0000-000062000000}"/>
    <cellStyle name="Normal 10 6 3" xfId="442" xr:uid="{00000000-0005-0000-0000-000063000000}"/>
    <cellStyle name="Normal 10 6 4" xfId="816" xr:uid="{00000000-0005-0000-0000-000064000000}"/>
    <cellStyle name="Normal 10 7" xfId="63" xr:uid="{00000000-0005-0000-0000-000065000000}"/>
    <cellStyle name="Normal 10 7 2" xfId="261" xr:uid="{00000000-0005-0000-0000-000066000000}"/>
    <cellStyle name="Normal 10 7 2 2" xfId="645" xr:uid="{00000000-0005-0000-0000-000067000000}"/>
    <cellStyle name="Normal 10 7 2 3" xfId="1013" xr:uid="{00000000-0005-0000-0000-000068000000}"/>
    <cellStyle name="Normal 10 7 3" xfId="450" xr:uid="{00000000-0005-0000-0000-000069000000}"/>
    <cellStyle name="Normal 10 7 4" xfId="824" xr:uid="{00000000-0005-0000-0000-00006A000000}"/>
    <cellStyle name="Normal 10 8" xfId="73" xr:uid="{00000000-0005-0000-0000-00006B000000}"/>
    <cellStyle name="Normal 10 8 2" xfId="271" xr:uid="{00000000-0005-0000-0000-00006C000000}"/>
    <cellStyle name="Normal 10 8 2 2" xfId="655" xr:uid="{00000000-0005-0000-0000-00006D000000}"/>
    <cellStyle name="Normal 10 8 2 3" xfId="1023" xr:uid="{00000000-0005-0000-0000-00006E000000}"/>
    <cellStyle name="Normal 10 8 3" xfId="460" xr:uid="{00000000-0005-0000-0000-00006F000000}"/>
    <cellStyle name="Normal 10 8 4" xfId="834" xr:uid="{00000000-0005-0000-0000-000070000000}"/>
    <cellStyle name="Normal 10 9" xfId="82" xr:uid="{00000000-0005-0000-0000-000071000000}"/>
    <cellStyle name="Normal 10 9 2" xfId="280" xr:uid="{00000000-0005-0000-0000-000072000000}"/>
    <cellStyle name="Normal 10 9 2 2" xfId="664" xr:uid="{00000000-0005-0000-0000-000073000000}"/>
    <cellStyle name="Normal 10 9 2 3" xfId="1032" xr:uid="{00000000-0005-0000-0000-000074000000}"/>
    <cellStyle name="Normal 10 9 3" xfId="469" xr:uid="{00000000-0005-0000-0000-000075000000}"/>
    <cellStyle name="Normal 10 9 4" xfId="843" xr:uid="{00000000-0005-0000-0000-000076000000}"/>
    <cellStyle name="Normal 11" xfId="10" xr:uid="{00000000-0005-0000-0000-000077000000}"/>
    <cellStyle name="Normal 11 2" xfId="171" xr:uid="{00000000-0005-0000-0000-000078000000}"/>
    <cellStyle name="Normal 11 2 2" xfId="369" xr:uid="{00000000-0005-0000-0000-000079000000}"/>
    <cellStyle name="Normal 11 2 2 2" xfId="753" xr:uid="{00000000-0005-0000-0000-00007A000000}"/>
    <cellStyle name="Normal 11 2 2 3" xfId="1121" xr:uid="{00000000-0005-0000-0000-00007B000000}"/>
    <cellStyle name="Normal 11 2 3" xfId="558" xr:uid="{00000000-0005-0000-0000-00007C000000}"/>
    <cellStyle name="Normal 11 2 4" xfId="932" xr:uid="{00000000-0005-0000-0000-00007D000000}"/>
    <cellStyle name="Normal 11 3" xfId="207" xr:uid="{00000000-0005-0000-0000-00007E000000}"/>
    <cellStyle name="Normal 11 3 2" xfId="591" xr:uid="{00000000-0005-0000-0000-00007F000000}"/>
    <cellStyle name="Normal 11 3 3" xfId="959" xr:uid="{00000000-0005-0000-0000-000080000000}"/>
    <cellStyle name="Normal 11 4" xfId="397" xr:uid="{00000000-0005-0000-0000-000081000000}"/>
    <cellStyle name="Normal 11 5" xfId="771" xr:uid="{00000000-0005-0000-0000-000082000000}"/>
    <cellStyle name="Normal 12" xfId="19" xr:uid="{00000000-0005-0000-0000-000083000000}"/>
    <cellStyle name="Normal 12 2" xfId="172" xr:uid="{00000000-0005-0000-0000-000084000000}"/>
    <cellStyle name="Normal 12 2 2" xfId="370" xr:uid="{00000000-0005-0000-0000-000085000000}"/>
    <cellStyle name="Normal 12 2 2 2" xfId="754" xr:uid="{00000000-0005-0000-0000-000086000000}"/>
    <cellStyle name="Normal 12 2 2 3" xfId="1122" xr:uid="{00000000-0005-0000-0000-000087000000}"/>
    <cellStyle name="Normal 12 2 3" xfId="559" xr:uid="{00000000-0005-0000-0000-000088000000}"/>
    <cellStyle name="Normal 12 2 4" xfId="933" xr:uid="{00000000-0005-0000-0000-000089000000}"/>
    <cellStyle name="Normal 12 3" xfId="217" xr:uid="{00000000-0005-0000-0000-00008A000000}"/>
    <cellStyle name="Normal 12 3 2" xfId="601" xr:uid="{00000000-0005-0000-0000-00008B000000}"/>
    <cellStyle name="Normal 12 3 3" xfId="969" xr:uid="{00000000-0005-0000-0000-00008C000000}"/>
    <cellStyle name="Normal 12 4" xfId="406" xr:uid="{00000000-0005-0000-0000-00008D000000}"/>
    <cellStyle name="Normal 12 5" xfId="780" xr:uid="{00000000-0005-0000-0000-00008E000000}"/>
    <cellStyle name="Normal 13" xfId="20" xr:uid="{00000000-0005-0000-0000-00008F000000}"/>
    <cellStyle name="Normal 13 2" xfId="173" xr:uid="{00000000-0005-0000-0000-000090000000}"/>
    <cellStyle name="Normal 13 2 2" xfId="371" xr:uid="{00000000-0005-0000-0000-000091000000}"/>
    <cellStyle name="Normal 13 2 2 2" xfId="755" xr:uid="{00000000-0005-0000-0000-000092000000}"/>
    <cellStyle name="Normal 13 2 2 3" xfId="1123" xr:uid="{00000000-0005-0000-0000-000093000000}"/>
    <cellStyle name="Normal 13 2 3" xfId="560" xr:uid="{00000000-0005-0000-0000-000094000000}"/>
    <cellStyle name="Normal 13 2 4" xfId="934" xr:uid="{00000000-0005-0000-0000-000095000000}"/>
    <cellStyle name="Normal 13 3" xfId="218" xr:uid="{00000000-0005-0000-0000-000096000000}"/>
    <cellStyle name="Normal 13 3 2" xfId="602" xr:uid="{00000000-0005-0000-0000-000097000000}"/>
    <cellStyle name="Normal 13 3 3" xfId="970" xr:uid="{00000000-0005-0000-0000-000098000000}"/>
    <cellStyle name="Normal 13 4" xfId="407" xr:uid="{00000000-0005-0000-0000-000099000000}"/>
    <cellStyle name="Normal 13 5" xfId="781" xr:uid="{00000000-0005-0000-0000-00009A000000}"/>
    <cellStyle name="Normal 14" xfId="29" xr:uid="{00000000-0005-0000-0000-00009B000000}"/>
    <cellStyle name="Normal 14 2" xfId="174" xr:uid="{00000000-0005-0000-0000-00009C000000}"/>
    <cellStyle name="Normal 14 2 2" xfId="372" xr:uid="{00000000-0005-0000-0000-00009D000000}"/>
    <cellStyle name="Normal 14 2 2 2" xfId="756" xr:uid="{00000000-0005-0000-0000-00009E000000}"/>
    <cellStyle name="Normal 14 2 2 3" xfId="1124" xr:uid="{00000000-0005-0000-0000-00009F000000}"/>
    <cellStyle name="Normal 14 2 3" xfId="561" xr:uid="{00000000-0005-0000-0000-0000A0000000}"/>
    <cellStyle name="Normal 14 2 4" xfId="935" xr:uid="{00000000-0005-0000-0000-0000A1000000}"/>
    <cellStyle name="Normal 14 3" xfId="227" xr:uid="{00000000-0005-0000-0000-0000A2000000}"/>
    <cellStyle name="Normal 14 3 2" xfId="611" xr:uid="{00000000-0005-0000-0000-0000A3000000}"/>
    <cellStyle name="Normal 14 3 3" xfId="979" xr:uid="{00000000-0005-0000-0000-0000A4000000}"/>
    <cellStyle name="Normal 14 4" xfId="416" xr:uid="{00000000-0005-0000-0000-0000A5000000}"/>
    <cellStyle name="Normal 14 5" xfId="790" xr:uid="{00000000-0005-0000-0000-0000A6000000}"/>
    <cellStyle name="Normal 15" xfId="38" xr:uid="{00000000-0005-0000-0000-0000A7000000}"/>
    <cellStyle name="Normal 15 2" xfId="175" xr:uid="{00000000-0005-0000-0000-0000A8000000}"/>
    <cellStyle name="Normal 15 2 2" xfId="373" xr:uid="{00000000-0005-0000-0000-0000A9000000}"/>
    <cellStyle name="Normal 15 2 2 2" xfId="757" xr:uid="{00000000-0005-0000-0000-0000AA000000}"/>
    <cellStyle name="Normal 15 2 2 3" xfId="1125" xr:uid="{00000000-0005-0000-0000-0000AB000000}"/>
    <cellStyle name="Normal 15 2 3" xfId="562" xr:uid="{00000000-0005-0000-0000-0000AC000000}"/>
    <cellStyle name="Normal 15 2 4" xfId="936" xr:uid="{00000000-0005-0000-0000-0000AD000000}"/>
    <cellStyle name="Normal 15 3" xfId="236" xr:uid="{00000000-0005-0000-0000-0000AE000000}"/>
    <cellStyle name="Normal 15 3 2" xfId="620" xr:uid="{00000000-0005-0000-0000-0000AF000000}"/>
    <cellStyle name="Normal 15 3 3" xfId="988" xr:uid="{00000000-0005-0000-0000-0000B0000000}"/>
    <cellStyle name="Normal 15 4" xfId="425" xr:uid="{00000000-0005-0000-0000-0000B1000000}"/>
    <cellStyle name="Normal 15 5" xfId="799" xr:uid="{00000000-0005-0000-0000-0000B2000000}"/>
    <cellStyle name="Normal 16" xfId="47" xr:uid="{00000000-0005-0000-0000-0000B3000000}"/>
    <cellStyle name="Normal 16 2" xfId="176" xr:uid="{00000000-0005-0000-0000-0000B4000000}"/>
    <cellStyle name="Normal 16 2 2" xfId="374" xr:uid="{00000000-0005-0000-0000-0000B5000000}"/>
    <cellStyle name="Normal 16 2 2 2" xfId="758" xr:uid="{00000000-0005-0000-0000-0000B6000000}"/>
    <cellStyle name="Normal 16 2 2 3" xfId="1126" xr:uid="{00000000-0005-0000-0000-0000B7000000}"/>
    <cellStyle name="Normal 16 2 3" xfId="563" xr:uid="{00000000-0005-0000-0000-0000B8000000}"/>
    <cellStyle name="Normal 16 2 4" xfId="937" xr:uid="{00000000-0005-0000-0000-0000B9000000}"/>
    <cellStyle name="Normal 16 3" xfId="245" xr:uid="{00000000-0005-0000-0000-0000BA000000}"/>
    <cellStyle name="Normal 16 3 2" xfId="629" xr:uid="{00000000-0005-0000-0000-0000BB000000}"/>
    <cellStyle name="Normal 16 3 3" xfId="997" xr:uid="{00000000-0005-0000-0000-0000BC000000}"/>
    <cellStyle name="Normal 16 4" xfId="434" xr:uid="{00000000-0005-0000-0000-0000BD000000}"/>
    <cellStyle name="Normal 16 5" xfId="808" xr:uid="{00000000-0005-0000-0000-0000BE000000}"/>
    <cellStyle name="Normal 17" xfId="64" xr:uid="{00000000-0005-0000-0000-0000BF000000}"/>
    <cellStyle name="Normal 17 2" xfId="177" xr:uid="{00000000-0005-0000-0000-0000C0000000}"/>
    <cellStyle name="Normal 17 2 2" xfId="375" xr:uid="{00000000-0005-0000-0000-0000C1000000}"/>
    <cellStyle name="Normal 17 2 2 2" xfId="759" xr:uid="{00000000-0005-0000-0000-0000C2000000}"/>
    <cellStyle name="Normal 17 2 2 3" xfId="1127" xr:uid="{00000000-0005-0000-0000-0000C3000000}"/>
    <cellStyle name="Normal 17 2 3" xfId="564" xr:uid="{00000000-0005-0000-0000-0000C4000000}"/>
    <cellStyle name="Normal 17 2 4" xfId="938" xr:uid="{00000000-0005-0000-0000-0000C5000000}"/>
    <cellStyle name="Normal 17 3" xfId="262" xr:uid="{00000000-0005-0000-0000-0000C6000000}"/>
    <cellStyle name="Normal 17 3 2" xfId="646" xr:uid="{00000000-0005-0000-0000-0000C7000000}"/>
    <cellStyle name="Normal 17 3 3" xfId="1014" xr:uid="{00000000-0005-0000-0000-0000C8000000}"/>
    <cellStyle name="Normal 17 4" xfId="451" xr:uid="{00000000-0005-0000-0000-0000C9000000}"/>
    <cellStyle name="Normal 17 5" xfId="825" xr:uid="{00000000-0005-0000-0000-0000CA000000}"/>
    <cellStyle name="Normal 18" xfId="65" xr:uid="{00000000-0005-0000-0000-0000CB000000}"/>
    <cellStyle name="Normal 18 2" xfId="178" xr:uid="{00000000-0005-0000-0000-0000CC000000}"/>
    <cellStyle name="Normal 18 2 2" xfId="376" xr:uid="{00000000-0005-0000-0000-0000CD000000}"/>
    <cellStyle name="Normal 18 2 2 2" xfId="760" xr:uid="{00000000-0005-0000-0000-0000CE000000}"/>
    <cellStyle name="Normal 18 2 2 3" xfId="1128" xr:uid="{00000000-0005-0000-0000-0000CF000000}"/>
    <cellStyle name="Normal 18 2 3" xfId="565" xr:uid="{00000000-0005-0000-0000-0000D0000000}"/>
    <cellStyle name="Normal 18 2 4" xfId="939" xr:uid="{00000000-0005-0000-0000-0000D1000000}"/>
    <cellStyle name="Normal 18 3" xfId="263" xr:uid="{00000000-0005-0000-0000-0000D2000000}"/>
    <cellStyle name="Normal 18 3 2" xfId="647" xr:uid="{00000000-0005-0000-0000-0000D3000000}"/>
    <cellStyle name="Normal 18 3 3" xfId="1015" xr:uid="{00000000-0005-0000-0000-0000D4000000}"/>
    <cellStyle name="Normal 18 4" xfId="452" xr:uid="{00000000-0005-0000-0000-0000D5000000}"/>
    <cellStyle name="Normal 18 5" xfId="826" xr:uid="{00000000-0005-0000-0000-0000D6000000}"/>
    <cellStyle name="Normal 19" xfId="74" xr:uid="{00000000-0005-0000-0000-0000D7000000}"/>
    <cellStyle name="Normal 19 2" xfId="179" xr:uid="{00000000-0005-0000-0000-0000D8000000}"/>
    <cellStyle name="Normal 19 2 2" xfId="377" xr:uid="{00000000-0005-0000-0000-0000D9000000}"/>
    <cellStyle name="Normal 19 2 2 2" xfId="761" xr:uid="{00000000-0005-0000-0000-0000DA000000}"/>
    <cellStyle name="Normal 19 2 2 3" xfId="1129" xr:uid="{00000000-0005-0000-0000-0000DB000000}"/>
    <cellStyle name="Normal 19 2 3" xfId="566" xr:uid="{00000000-0005-0000-0000-0000DC000000}"/>
    <cellStyle name="Normal 19 2 4" xfId="940" xr:uid="{00000000-0005-0000-0000-0000DD000000}"/>
    <cellStyle name="Normal 19 3" xfId="272" xr:uid="{00000000-0005-0000-0000-0000DE000000}"/>
    <cellStyle name="Normal 19 3 2" xfId="656" xr:uid="{00000000-0005-0000-0000-0000DF000000}"/>
    <cellStyle name="Normal 19 3 3" xfId="1024" xr:uid="{00000000-0005-0000-0000-0000E0000000}"/>
    <cellStyle name="Normal 19 4" xfId="461" xr:uid="{00000000-0005-0000-0000-0000E1000000}"/>
    <cellStyle name="Normal 19 5" xfId="835" xr:uid="{00000000-0005-0000-0000-0000E2000000}"/>
    <cellStyle name="Normal 2" xfId="192" xr:uid="{00000000-0005-0000-0000-0000E3000000}"/>
    <cellStyle name="Normal 2 2" xfId="1" xr:uid="{00000000-0005-0000-0000-0000E4000000}"/>
    <cellStyle name="Normal 2 2 2" xfId="208" xr:uid="{00000000-0005-0000-0000-0000E5000000}"/>
    <cellStyle name="Normal 2 2 2 2" xfId="592" xr:uid="{00000000-0005-0000-0000-0000E6000000}"/>
    <cellStyle name="Normal 2 2 2 3" xfId="960" xr:uid="{00000000-0005-0000-0000-0000E7000000}"/>
    <cellStyle name="Normal 2 2 3" xfId="388" xr:uid="{00000000-0005-0000-0000-0000E8000000}"/>
    <cellStyle name="Normal 2 2 4" xfId="576" xr:uid="{00000000-0005-0000-0000-0000E9000000}"/>
    <cellStyle name="Normal 2 3" xfId="169" xr:uid="{00000000-0005-0000-0000-0000EA000000}"/>
    <cellStyle name="Normal 2 3 2" xfId="367" xr:uid="{00000000-0005-0000-0000-0000EB000000}"/>
    <cellStyle name="Normal 2 3 2 2" xfId="751" xr:uid="{00000000-0005-0000-0000-0000EC000000}"/>
    <cellStyle name="Normal 2 3 2 3" xfId="1119" xr:uid="{00000000-0005-0000-0000-0000ED000000}"/>
    <cellStyle name="Normal 2 3 3" xfId="556" xr:uid="{00000000-0005-0000-0000-0000EE000000}"/>
    <cellStyle name="Normal 2 3 4" xfId="930" xr:uid="{00000000-0005-0000-0000-0000EF000000}"/>
    <cellStyle name="Normal 2 4" xfId="170" xr:uid="{00000000-0005-0000-0000-0000F0000000}"/>
    <cellStyle name="Normal 2 4 2" xfId="368" xr:uid="{00000000-0005-0000-0000-0000F1000000}"/>
    <cellStyle name="Normal 2 4 2 2" xfId="752" xr:uid="{00000000-0005-0000-0000-0000F2000000}"/>
    <cellStyle name="Normal 2 4 2 3" xfId="1120" xr:uid="{00000000-0005-0000-0000-0000F3000000}"/>
    <cellStyle name="Normal 2 4 3" xfId="557" xr:uid="{00000000-0005-0000-0000-0000F4000000}"/>
    <cellStyle name="Normal 2 4 4" xfId="931" xr:uid="{00000000-0005-0000-0000-0000F5000000}"/>
    <cellStyle name="Normal 2 5" xfId="186" xr:uid="{00000000-0005-0000-0000-0000F6000000}"/>
    <cellStyle name="Normal 2 5 2" xfId="384" xr:uid="{00000000-0005-0000-0000-0000F7000000}"/>
    <cellStyle name="Normal 2 5 2 2" xfId="768" xr:uid="{00000000-0005-0000-0000-0000F8000000}"/>
    <cellStyle name="Normal 2 5 2 3" xfId="1136" xr:uid="{00000000-0005-0000-0000-0000F9000000}"/>
    <cellStyle name="Normal 2 5 3" xfId="573" xr:uid="{00000000-0005-0000-0000-0000FA000000}"/>
    <cellStyle name="Normal 2 5 4" xfId="947" xr:uid="{00000000-0005-0000-0000-0000FB000000}"/>
    <cellStyle name="Normal 2 6" xfId="185" xr:uid="{00000000-0005-0000-0000-0000FC000000}"/>
    <cellStyle name="Normal 2 6 2" xfId="383" xr:uid="{00000000-0005-0000-0000-0000FD000000}"/>
    <cellStyle name="Normal 2 6 2 2" xfId="767" xr:uid="{00000000-0005-0000-0000-0000FE000000}"/>
    <cellStyle name="Normal 2 6 2 3" xfId="1135" xr:uid="{00000000-0005-0000-0000-0000FF000000}"/>
    <cellStyle name="Normal 2 6 3" xfId="572" xr:uid="{00000000-0005-0000-0000-000000010000}"/>
    <cellStyle name="Normal 2 6 4" xfId="946" xr:uid="{00000000-0005-0000-0000-000001010000}"/>
    <cellStyle name="Normal 2 7" xfId="187" xr:uid="{00000000-0005-0000-0000-000002010000}"/>
    <cellStyle name="Normal 2 7 2" xfId="574" xr:uid="{00000000-0005-0000-0000-000003010000}"/>
    <cellStyle name="Normal 2 7 3" xfId="948" xr:uid="{00000000-0005-0000-0000-000004010000}"/>
    <cellStyle name="Normal 2 8" xfId="188" xr:uid="{00000000-0005-0000-0000-000005010000}"/>
    <cellStyle name="Normal 2 8 2" xfId="575" xr:uid="{00000000-0005-0000-0000-000006010000}"/>
    <cellStyle name="Normal 2 8 3" xfId="949" xr:uid="{00000000-0005-0000-0000-000007010000}"/>
    <cellStyle name="Normal 2 9" xfId="198" xr:uid="{00000000-0005-0000-0000-000008010000}"/>
    <cellStyle name="Normal 2 9 2" xfId="582" xr:uid="{00000000-0005-0000-0000-000009010000}"/>
    <cellStyle name="Normal 2 9 3" xfId="950" xr:uid="{00000000-0005-0000-0000-00000A010000}"/>
    <cellStyle name="Normal 20" xfId="83" xr:uid="{00000000-0005-0000-0000-00000B010000}"/>
    <cellStyle name="Normal 20 2" xfId="180" xr:uid="{00000000-0005-0000-0000-00000C010000}"/>
    <cellStyle name="Normal 20 2 2" xfId="378" xr:uid="{00000000-0005-0000-0000-00000D010000}"/>
    <cellStyle name="Normal 20 2 2 2" xfId="762" xr:uid="{00000000-0005-0000-0000-00000E010000}"/>
    <cellStyle name="Normal 20 2 2 3" xfId="1130" xr:uid="{00000000-0005-0000-0000-00000F010000}"/>
    <cellStyle name="Normal 20 2 3" xfId="567" xr:uid="{00000000-0005-0000-0000-000010010000}"/>
    <cellStyle name="Normal 20 2 4" xfId="941" xr:uid="{00000000-0005-0000-0000-000011010000}"/>
    <cellStyle name="Normal 20 3" xfId="281" xr:uid="{00000000-0005-0000-0000-000012010000}"/>
    <cellStyle name="Normal 20 3 2" xfId="665" xr:uid="{00000000-0005-0000-0000-000013010000}"/>
    <cellStyle name="Normal 20 3 3" xfId="1033" xr:uid="{00000000-0005-0000-0000-000014010000}"/>
    <cellStyle name="Normal 20 4" xfId="470" xr:uid="{00000000-0005-0000-0000-000015010000}"/>
    <cellStyle name="Normal 20 5" xfId="844" xr:uid="{00000000-0005-0000-0000-000016010000}"/>
    <cellStyle name="Normal 21" xfId="92" xr:uid="{00000000-0005-0000-0000-000017010000}"/>
    <cellStyle name="Normal 21 2" xfId="181" xr:uid="{00000000-0005-0000-0000-000018010000}"/>
    <cellStyle name="Normal 21 2 2" xfId="379" xr:uid="{00000000-0005-0000-0000-000019010000}"/>
    <cellStyle name="Normal 21 2 2 2" xfId="763" xr:uid="{00000000-0005-0000-0000-00001A010000}"/>
    <cellStyle name="Normal 21 2 2 3" xfId="1131" xr:uid="{00000000-0005-0000-0000-00001B010000}"/>
    <cellStyle name="Normal 21 2 3" xfId="568" xr:uid="{00000000-0005-0000-0000-00001C010000}"/>
    <cellStyle name="Normal 21 2 4" xfId="942" xr:uid="{00000000-0005-0000-0000-00001D010000}"/>
    <cellStyle name="Normal 21 3" xfId="290" xr:uid="{00000000-0005-0000-0000-00001E010000}"/>
    <cellStyle name="Normal 21 3 2" xfId="674" xr:uid="{00000000-0005-0000-0000-00001F010000}"/>
    <cellStyle name="Normal 21 3 3" xfId="1042" xr:uid="{00000000-0005-0000-0000-000020010000}"/>
    <cellStyle name="Normal 21 4" xfId="479" xr:uid="{00000000-0005-0000-0000-000021010000}"/>
    <cellStyle name="Normal 21 5" xfId="853" xr:uid="{00000000-0005-0000-0000-000022010000}"/>
    <cellStyle name="Normal 22" xfId="196" xr:uid="{00000000-0005-0000-0000-000023010000}"/>
    <cellStyle name="Normal 23" xfId="191" xr:uid="{00000000-0005-0000-0000-000024010000}"/>
    <cellStyle name="Normal 25" xfId="133" xr:uid="{00000000-0005-0000-0000-000025010000}"/>
    <cellStyle name="Normal 25 2" xfId="182" xr:uid="{00000000-0005-0000-0000-000026010000}"/>
    <cellStyle name="Normal 25 2 2" xfId="380" xr:uid="{00000000-0005-0000-0000-000027010000}"/>
    <cellStyle name="Normal 25 2 2 2" xfId="764" xr:uid="{00000000-0005-0000-0000-000028010000}"/>
    <cellStyle name="Normal 25 2 2 3" xfId="1132" xr:uid="{00000000-0005-0000-0000-000029010000}"/>
    <cellStyle name="Normal 25 2 3" xfId="569" xr:uid="{00000000-0005-0000-0000-00002A010000}"/>
    <cellStyle name="Normal 25 2 4" xfId="943" xr:uid="{00000000-0005-0000-0000-00002B010000}"/>
    <cellStyle name="Normal 25 3" xfId="331" xr:uid="{00000000-0005-0000-0000-00002C010000}"/>
    <cellStyle name="Normal 25 3 2" xfId="715" xr:uid="{00000000-0005-0000-0000-00002D010000}"/>
    <cellStyle name="Normal 25 3 3" xfId="1083" xr:uid="{00000000-0005-0000-0000-00002E010000}"/>
    <cellStyle name="Normal 25 4" xfId="520" xr:uid="{00000000-0005-0000-0000-00002F010000}"/>
    <cellStyle name="Normal 25 5" xfId="894" xr:uid="{00000000-0005-0000-0000-000030010000}"/>
    <cellStyle name="Normal 26" xfId="134" xr:uid="{00000000-0005-0000-0000-000031010000}"/>
    <cellStyle name="Normal 26 2" xfId="183" xr:uid="{00000000-0005-0000-0000-000032010000}"/>
    <cellStyle name="Normal 26 2 2" xfId="381" xr:uid="{00000000-0005-0000-0000-000033010000}"/>
    <cellStyle name="Normal 26 2 2 2" xfId="765" xr:uid="{00000000-0005-0000-0000-000034010000}"/>
    <cellStyle name="Normal 26 2 2 3" xfId="1133" xr:uid="{00000000-0005-0000-0000-000035010000}"/>
    <cellStyle name="Normal 26 2 3" xfId="570" xr:uid="{00000000-0005-0000-0000-000036010000}"/>
    <cellStyle name="Normal 26 2 4" xfId="944" xr:uid="{00000000-0005-0000-0000-000037010000}"/>
    <cellStyle name="Normal 26 3" xfId="332" xr:uid="{00000000-0005-0000-0000-000038010000}"/>
    <cellStyle name="Normal 26 3 2" xfId="716" xr:uid="{00000000-0005-0000-0000-000039010000}"/>
    <cellStyle name="Normal 26 3 3" xfId="1084" xr:uid="{00000000-0005-0000-0000-00003A010000}"/>
    <cellStyle name="Normal 26 4" xfId="521" xr:uid="{00000000-0005-0000-0000-00003B010000}"/>
    <cellStyle name="Normal 26 5" xfId="895" xr:uid="{00000000-0005-0000-0000-00003C010000}"/>
    <cellStyle name="Normal 27" xfId="143" xr:uid="{00000000-0005-0000-0000-00003D010000}"/>
    <cellStyle name="Normal 27 2" xfId="184" xr:uid="{00000000-0005-0000-0000-00003E010000}"/>
    <cellStyle name="Normal 27 2 2" xfId="382" xr:uid="{00000000-0005-0000-0000-00003F010000}"/>
    <cellStyle name="Normal 27 2 2 2" xfId="766" xr:uid="{00000000-0005-0000-0000-000040010000}"/>
    <cellStyle name="Normal 27 2 2 3" xfId="1134" xr:uid="{00000000-0005-0000-0000-000041010000}"/>
    <cellStyle name="Normal 27 2 3" xfId="571" xr:uid="{00000000-0005-0000-0000-000042010000}"/>
    <cellStyle name="Normal 27 2 4" xfId="945" xr:uid="{00000000-0005-0000-0000-000043010000}"/>
    <cellStyle name="Normal 27 3" xfId="341" xr:uid="{00000000-0005-0000-0000-000044010000}"/>
    <cellStyle name="Normal 27 3 2" xfId="725" xr:uid="{00000000-0005-0000-0000-000045010000}"/>
    <cellStyle name="Normal 27 3 3" xfId="1093" xr:uid="{00000000-0005-0000-0000-000046010000}"/>
    <cellStyle name="Normal 27 4" xfId="530" xr:uid="{00000000-0005-0000-0000-000047010000}"/>
    <cellStyle name="Normal 27 5" xfId="904" xr:uid="{00000000-0005-0000-0000-000048010000}"/>
    <cellStyle name="Normal 28" xfId="160" xr:uid="{00000000-0005-0000-0000-000049010000}"/>
    <cellStyle name="Normal 28 2" xfId="358" xr:uid="{00000000-0005-0000-0000-00004A010000}"/>
    <cellStyle name="Normal 28 2 2" xfId="742" xr:uid="{00000000-0005-0000-0000-00004B010000}"/>
    <cellStyle name="Normal 28 2 3" xfId="1110" xr:uid="{00000000-0005-0000-0000-00004C010000}"/>
    <cellStyle name="Normal 28 3" xfId="547" xr:uid="{00000000-0005-0000-0000-00004D010000}"/>
    <cellStyle name="Normal 28 4" xfId="921" xr:uid="{00000000-0005-0000-0000-00004E010000}"/>
    <cellStyle name="Normal 3" xfId="2" xr:uid="{00000000-0005-0000-0000-00004F010000}"/>
    <cellStyle name="Normal 3 10" xfId="84" xr:uid="{00000000-0005-0000-0000-000050010000}"/>
    <cellStyle name="Normal 3 10 2" xfId="282" xr:uid="{00000000-0005-0000-0000-000051010000}"/>
    <cellStyle name="Normal 3 10 2 2" xfId="666" xr:uid="{00000000-0005-0000-0000-000052010000}"/>
    <cellStyle name="Normal 3 10 2 3" xfId="1034" xr:uid="{00000000-0005-0000-0000-000053010000}"/>
    <cellStyle name="Normal 3 10 3" xfId="471" xr:uid="{00000000-0005-0000-0000-000054010000}"/>
    <cellStyle name="Normal 3 10 4" xfId="845" xr:uid="{00000000-0005-0000-0000-000055010000}"/>
    <cellStyle name="Normal 3 11" xfId="93" xr:uid="{00000000-0005-0000-0000-000056010000}"/>
    <cellStyle name="Normal 3 11 2" xfId="291" xr:uid="{00000000-0005-0000-0000-000057010000}"/>
    <cellStyle name="Normal 3 11 2 2" xfId="675" xr:uid="{00000000-0005-0000-0000-000058010000}"/>
    <cellStyle name="Normal 3 11 2 3" xfId="1043" xr:uid="{00000000-0005-0000-0000-000059010000}"/>
    <cellStyle name="Normal 3 11 3" xfId="480" xr:uid="{00000000-0005-0000-0000-00005A010000}"/>
    <cellStyle name="Normal 3 11 4" xfId="854" xr:uid="{00000000-0005-0000-0000-00005B010000}"/>
    <cellStyle name="Normal 3 12" xfId="101" xr:uid="{00000000-0005-0000-0000-00005C010000}"/>
    <cellStyle name="Normal 3 12 2" xfId="299" xr:uid="{00000000-0005-0000-0000-00005D010000}"/>
    <cellStyle name="Normal 3 12 2 2" xfId="683" xr:uid="{00000000-0005-0000-0000-00005E010000}"/>
    <cellStyle name="Normal 3 12 2 3" xfId="1051" xr:uid="{00000000-0005-0000-0000-00005F010000}"/>
    <cellStyle name="Normal 3 12 3" xfId="488" xr:uid="{00000000-0005-0000-0000-000060010000}"/>
    <cellStyle name="Normal 3 12 4" xfId="862" xr:uid="{00000000-0005-0000-0000-000061010000}"/>
    <cellStyle name="Normal 3 13" xfId="109" xr:uid="{00000000-0005-0000-0000-000062010000}"/>
    <cellStyle name="Normal 3 13 2" xfId="307" xr:uid="{00000000-0005-0000-0000-000063010000}"/>
    <cellStyle name="Normal 3 13 2 2" xfId="691" xr:uid="{00000000-0005-0000-0000-000064010000}"/>
    <cellStyle name="Normal 3 13 2 3" xfId="1059" xr:uid="{00000000-0005-0000-0000-000065010000}"/>
    <cellStyle name="Normal 3 13 3" xfId="496" xr:uid="{00000000-0005-0000-0000-000066010000}"/>
    <cellStyle name="Normal 3 13 4" xfId="870" xr:uid="{00000000-0005-0000-0000-000067010000}"/>
    <cellStyle name="Normal 3 14" xfId="117" xr:uid="{00000000-0005-0000-0000-000068010000}"/>
    <cellStyle name="Normal 3 14 2" xfId="315" xr:uid="{00000000-0005-0000-0000-000069010000}"/>
    <cellStyle name="Normal 3 14 2 2" xfId="699" xr:uid="{00000000-0005-0000-0000-00006A010000}"/>
    <cellStyle name="Normal 3 14 2 3" xfId="1067" xr:uid="{00000000-0005-0000-0000-00006B010000}"/>
    <cellStyle name="Normal 3 14 3" xfId="504" xr:uid="{00000000-0005-0000-0000-00006C010000}"/>
    <cellStyle name="Normal 3 14 4" xfId="878" xr:uid="{00000000-0005-0000-0000-00006D010000}"/>
    <cellStyle name="Normal 3 15" xfId="125" xr:uid="{00000000-0005-0000-0000-00006E010000}"/>
    <cellStyle name="Normal 3 15 2" xfId="323" xr:uid="{00000000-0005-0000-0000-00006F010000}"/>
    <cellStyle name="Normal 3 15 2 2" xfId="707" xr:uid="{00000000-0005-0000-0000-000070010000}"/>
    <cellStyle name="Normal 3 15 2 3" xfId="1075" xr:uid="{00000000-0005-0000-0000-000071010000}"/>
    <cellStyle name="Normal 3 15 3" xfId="512" xr:uid="{00000000-0005-0000-0000-000072010000}"/>
    <cellStyle name="Normal 3 15 4" xfId="886" xr:uid="{00000000-0005-0000-0000-000073010000}"/>
    <cellStyle name="Normal 3 16" xfId="135" xr:uid="{00000000-0005-0000-0000-000074010000}"/>
    <cellStyle name="Normal 3 16 2" xfId="333" xr:uid="{00000000-0005-0000-0000-000075010000}"/>
    <cellStyle name="Normal 3 16 2 2" xfId="717" xr:uid="{00000000-0005-0000-0000-000076010000}"/>
    <cellStyle name="Normal 3 16 2 3" xfId="1085" xr:uid="{00000000-0005-0000-0000-000077010000}"/>
    <cellStyle name="Normal 3 16 3" xfId="522" xr:uid="{00000000-0005-0000-0000-000078010000}"/>
    <cellStyle name="Normal 3 16 4" xfId="896" xr:uid="{00000000-0005-0000-0000-000079010000}"/>
    <cellStyle name="Normal 3 17" xfId="144" xr:uid="{00000000-0005-0000-0000-00007A010000}"/>
    <cellStyle name="Normal 3 17 2" xfId="342" xr:uid="{00000000-0005-0000-0000-00007B010000}"/>
    <cellStyle name="Normal 3 17 2 2" xfId="726" xr:uid="{00000000-0005-0000-0000-00007C010000}"/>
    <cellStyle name="Normal 3 17 2 3" xfId="1094" xr:uid="{00000000-0005-0000-0000-00007D010000}"/>
    <cellStyle name="Normal 3 17 3" xfId="531" xr:uid="{00000000-0005-0000-0000-00007E010000}"/>
    <cellStyle name="Normal 3 17 4" xfId="905" xr:uid="{00000000-0005-0000-0000-00007F010000}"/>
    <cellStyle name="Normal 3 18" xfId="152" xr:uid="{00000000-0005-0000-0000-000080010000}"/>
    <cellStyle name="Normal 3 18 2" xfId="350" xr:uid="{00000000-0005-0000-0000-000081010000}"/>
    <cellStyle name="Normal 3 18 2 2" xfId="734" xr:uid="{00000000-0005-0000-0000-000082010000}"/>
    <cellStyle name="Normal 3 18 2 3" xfId="1102" xr:uid="{00000000-0005-0000-0000-000083010000}"/>
    <cellStyle name="Normal 3 18 3" xfId="539" xr:uid="{00000000-0005-0000-0000-000084010000}"/>
    <cellStyle name="Normal 3 18 4" xfId="913" xr:uid="{00000000-0005-0000-0000-000085010000}"/>
    <cellStyle name="Normal 3 19" xfId="161" xr:uid="{00000000-0005-0000-0000-000086010000}"/>
    <cellStyle name="Normal 3 19 2" xfId="359" xr:uid="{00000000-0005-0000-0000-000087010000}"/>
    <cellStyle name="Normal 3 19 2 2" xfId="743" xr:uid="{00000000-0005-0000-0000-000088010000}"/>
    <cellStyle name="Normal 3 19 2 3" xfId="1111" xr:uid="{00000000-0005-0000-0000-000089010000}"/>
    <cellStyle name="Normal 3 19 3" xfId="548" xr:uid="{00000000-0005-0000-0000-00008A010000}"/>
    <cellStyle name="Normal 3 19 4" xfId="922" xr:uid="{00000000-0005-0000-0000-00008B010000}"/>
    <cellStyle name="Normal 3 2" xfId="11" xr:uid="{00000000-0005-0000-0000-00008C010000}"/>
    <cellStyle name="Normal 3 2 2" xfId="209" xr:uid="{00000000-0005-0000-0000-00008D010000}"/>
    <cellStyle name="Normal 3 2 2 2" xfId="593" xr:uid="{00000000-0005-0000-0000-00008E010000}"/>
    <cellStyle name="Normal 3 2 2 3" xfId="961" xr:uid="{00000000-0005-0000-0000-00008F010000}"/>
    <cellStyle name="Normal 3 2 3" xfId="398" xr:uid="{00000000-0005-0000-0000-000090010000}"/>
    <cellStyle name="Normal 3 2 4" xfId="772" xr:uid="{00000000-0005-0000-0000-000091010000}"/>
    <cellStyle name="Normal 3 20" xfId="199" xr:uid="{00000000-0005-0000-0000-000092010000}"/>
    <cellStyle name="Normal 3 20 2" xfId="583" xr:uid="{00000000-0005-0000-0000-000093010000}"/>
    <cellStyle name="Normal 3 20 3" xfId="951" xr:uid="{00000000-0005-0000-0000-000094010000}"/>
    <cellStyle name="Normal 3 21" xfId="389" xr:uid="{00000000-0005-0000-0000-000095010000}"/>
    <cellStyle name="Normal 3 22" xfId="577" xr:uid="{00000000-0005-0000-0000-000096010000}"/>
    <cellStyle name="Normal 3 3" xfId="21" xr:uid="{00000000-0005-0000-0000-000097010000}"/>
    <cellStyle name="Normal 3 3 2" xfId="219" xr:uid="{00000000-0005-0000-0000-000098010000}"/>
    <cellStyle name="Normal 3 3 2 2" xfId="603" xr:uid="{00000000-0005-0000-0000-000099010000}"/>
    <cellStyle name="Normal 3 3 2 3" xfId="971" xr:uid="{00000000-0005-0000-0000-00009A010000}"/>
    <cellStyle name="Normal 3 3 3" xfId="408" xr:uid="{00000000-0005-0000-0000-00009B010000}"/>
    <cellStyle name="Normal 3 3 4" xfId="782" xr:uid="{00000000-0005-0000-0000-00009C010000}"/>
    <cellStyle name="Normal 3 4" xfId="30" xr:uid="{00000000-0005-0000-0000-00009D010000}"/>
    <cellStyle name="Normal 3 4 2" xfId="228" xr:uid="{00000000-0005-0000-0000-00009E010000}"/>
    <cellStyle name="Normal 3 4 2 2" xfId="612" xr:uid="{00000000-0005-0000-0000-00009F010000}"/>
    <cellStyle name="Normal 3 4 2 3" xfId="980" xr:uid="{00000000-0005-0000-0000-0000A0010000}"/>
    <cellStyle name="Normal 3 4 3" xfId="417" xr:uid="{00000000-0005-0000-0000-0000A1010000}"/>
    <cellStyle name="Normal 3 4 4" xfId="791" xr:uid="{00000000-0005-0000-0000-0000A2010000}"/>
    <cellStyle name="Normal 3 5" xfId="39" xr:uid="{00000000-0005-0000-0000-0000A3010000}"/>
    <cellStyle name="Normal 3 5 2" xfId="237" xr:uid="{00000000-0005-0000-0000-0000A4010000}"/>
    <cellStyle name="Normal 3 5 2 2" xfId="621" xr:uid="{00000000-0005-0000-0000-0000A5010000}"/>
    <cellStyle name="Normal 3 5 2 3" xfId="989" xr:uid="{00000000-0005-0000-0000-0000A6010000}"/>
    <cellStyle name="Normal 3 5 3" xfId="426" xr:uid="{00000000-0005-0000-0000-0000A7010000}"/>
    <cellStyle name="Normal 3 5 4" xfId="800" xr:uid="{00000000-0005-0000-0000-0000A8010000}"/>
    <cellStyle name="Normal 3 6" xfId="48" xr:uid="{00000000-0005-0000-0000-0000A9010000}"/>
    <cellStyle name="Normal 3 6 2" xfId="246" xr:uid="{00000000-0005-0000-0000-0000AA010000}"/>
    <cellStyle name="Normal 3 6 2 2" xfId="630" xr:uid="{00000000-0005-0000-0000-0000AB010000}"/>
    <cellStyle name="Normal 3 6 2 3" xfId="998" xr:uid="{00000000-0005-0000-0000-0000AC010000}"/>
    <cellStyle name="Normal 3 6 3" xfId="435" xr:uid="{00000000-0005-0000-0000-0000AD010000}"/>
    <cellStyle name="Normal 3 6 4" xfId="809" xr:uid="{00000000-0005-0000-0000-0000AE010000}"/>
    <cellStyle name="Normal 3 7" xfId="56" xr:uid="{00000000-0005-0000-0000-0000AF010000}"/>
    <cellStyle name="Normal 3 7 2" xfId="254" xr:uid="{00000000-0005-0000-0000-0000B0010000}"/>
    <cellStyle name="Normal 3 7 2 2" xfId="638" xr:uid="{00000000-0005-0000-0000-0000B1010000}"/>
    <cellStyle name="Normal 3 7 2 3" xfId="1006" xr:uid="{00000000-0005-0000-0000-0000B2010000}"/>
    <cellStyle name="Normal 3 7 3" xfId="443" xr:uid="{00000000-0005-0000-0000-0000B3010000}"/>
    <cellStyle name="Normal 3 7 4" xfId="817" xr:uid="{00000000-0005-0000-0000-0000B4010000}"/>
    <cellStyle name="Normal 3 8" xfId="66" xr:uid="{00000000-0005-0000-0000-0000B5010000}"/>
    <cellStyle name="Normal 3 8 2" xfId="264" xr:uid="{00000000-0005-0000-0000-0000B6010000}"/>
    <cellStyle name="Normal 3 8 2 2" xfId="648" xr:uid="{00000000-0005-0000-0000-0000B7010000}"/>
    <cellStyle name="Normal 3 8 2 3" xfId="1016" xr:uid="{00000000-0005-0000-0000-0000B8010000}"/>
    <cellStyle name="Normal 3 8 3" xfId="453" xr:uid="{00000000-0005-0000-0000-0000B9010000}"/>
    <cellStyle name="Normal 3 8 4" xfId="827" xr:uid="{00000000-0005-0000-0000-0000BA010000}"/>
    <cellStyle name="Normal 3 9" xfId="75" xr:uid="{00000000-0005-0000-0000-0000BB010000}"/>
    <cellStyle name="Normal 3 9 2" xfId="273" xr:uid="{00000000-0005-0000-0000-0000BC010000}"/>
    <cellStyle name="Normal 3 9 2 2" xfId="657" xr:uid="{00000000-0005-0000-0000-0000BD010000}"/>
    <cellStyle name="Normal 3 9 2 3" xfId="1025" xr:uid="{00000000-0005-0000-0000-0000BE010000}"/>
    <cellStyle name="Normal 3 9 3" xfId="462" xr:uid="{00000000-0005-0000-0000-0000BF010000}"/>
    <cellStyle name="Normal 3 9 4" xfId="836" xr:uid="{00000000-0005-0000-0000-0000C0010000}"/>
    <cellStyle name="Normal 4" xfId="3" xr:uid="{00000000-0005-0000-0000-0000C1010000}"/>
    <cellStyle name="Normal 4 10" xfId="85" xr:uid="{00000000-0005-0000-0000-0000C2010000}"/>
    <cellStyle name="Normal 4 10 2" xfId="283" xr:uid="{00000000-0005-0000-0000-0000C3010000}"/>
    <cellStyle name="Normal 4 10 2 2" xfId="667" xr:uid="{00000000-0005-0000-0000-0000C4010000}"/>
    <cellStyle name="Normal 4 10 2 3" xfId="1035" xr:uid="{00000000-0005-0000-0000-0000C5010000}"/>
    <cellStyle name="Normal 4 10 3" xfId="472" xr:uid="{00000000-0005-0000-0000-0000C6010000}"/>
    <cellStyle name="Normal 4 10 4" xfId="846" xr:uid="{00000000-0005-0000-0000-0000C7010000}"/>
    <cellStyle name="Normal 4 11" xfId="94" xr:uid="{00000000-0005-0000-0000-0000C8010000}"/>
    <cellStyle name="Normal 4 11 2" xfId="292" xr:uid="{00000000-0005-0000-0000-0000C9010000}"/>
    <cellStyle name="Normal 4 11 2 2" xfId="676" xr:uid="{00000000-0005-0000-0000-0000CA010000}"/>
    <cellStyle name="Normal 4 11 2 3" xfId="1044" xr:uid="{00000000-0005-0000-0000-0000CB010000}"/>
    <cellStyle name="Normal 4 11 3" xfId="481" xr:uid="{00000000-0005-0000-0000-0000CC010000}"/>
    <cellStyle name="Normal 4 11 4" xfId="855" xr:uid="{00000000-0005-0000-0000-0000CD010000}"/>
    <cellStyle name="Normal 4 12" xfId="102" xr:uid="{00000000-0005-0000-0000-0000CE010000}"/>
    <cellStyle name="Normal 4 12 2" xfId="300" xr:uid="{00000000-0005-0000-0000-0000CF010000}"/>
    <cellStyle name="Normal 4 12 2 2" xfId="684" xr:uid="{00000000-0005-0000-0000-0000D0010000}"/>
    <cellStyle name="Normal 4 12 2 3" xfId="1052" xr:uid="{00000000-0005-0000-0000-0000D1010000}"/>
    <cellStyle name="Normal 4 12 3" xfId="489" xr:uid="{00000000-0005-0000-0000-0000D2010000}"/>
    <cellStyle name="Normal 4 12 4" xfId="863" xr:uid="{00000000-0005-0000-0000-0000D3010000}"/>
    <cellStyle name="Normal 4 13" xfId="110" xr:uid="{00000000-0005-0000-0000-0000D4010000}"/>
    <cellStyle name="Normal 4 13 2" xfId="308" xr:uid="{00000000-0005-0000-0000-0000D5010000}"/>
    <cellStyle name="Normal 4 13 2 2" xfId="692" xr:uid="{00000000-0005-0000-0000-0000D6010000}"/>
    <cellStyle name="Normal 4 13 2 3" xfId="1060" xr:uid="{00000000-0005-0000-0000-0000D7010000}"/>
    <cellStyle name="Normal 4 13 3" xfId="497" xr:uid="{00000000-0005-0000-0000-0000D8010000}"/>
    <cellStyle name="Normal 4 13 4" xfId="871" xr:uid="{00000000-0005-0000-0000-0000D9010000}"/>
    <cellStyle name="Normal 4 14" xfId="118" xr:uid="{00000000-0005-0000-0000-0000DA010000}"/>
    <cellStyle name="Normal 4 14 2" xfId="316" xr:uid="{00000000-0005-0000-0000-0000DB010000}"/>
    <cellStyle name="Normal 4 14 2 2" xfId="700" xr:uid="{00000000-0005-0000-0000-0000DC010000}"/>
    <cellStyle name="Normal 4 14 2 3" xfId="1068" xr:uid="{00000000-0005-0000-0000-0000DD010000}"/>
    <cellStyle name="Normal 4 14 3" xfId="505" xr:uid="{00000000-0005-0000-0000-0000DE010000}"/>
    <cellStyle name="Normal 4 14 4" xfId="879" xr:uid="{00000000-0005-0000-0000-0000DF010000}"/>
    <cellStyle name="Normal 4 15" xfId="126" xr:uid="{00000000-0005-0000-0000-0000E0010000}"/>
    <cellStyle name="Normal 4 15 2" xfId="324" xr:uid="{00000000-0005-0000-0000-0000E1010000}"/>
    <cellStyle name="Normal 4 15 2 2" xfId="708" xr:uid="{00000000-0005-0000-0000-0000E2010000}"/>
    <cellStyle name="Normal 4 15 2 3" xfId="1076" xr:uid="{00000000-0005-0000-0000-0000E3010000}"/>
    <cellStyle name="Normal 4 15 3" xfId="513" xr:uid="{00000000-0005-0000-0000-0000E4010000}"/>
    <cellStyle name="Normal 4 15 4" xfId="887" xr:uid="{00000000-0005-0000-0000-0000E5010000}"/>
    <cellStyle name="Normal 4 16" xfId="136" xr:uid="{00000000-0005-0000-0000-0000E6010000}"/>
    <cellStyle name="Normal 4 16 2" xfId="334" xr:uid="{00000000-0005-0000-0000-0000E7010000}"/>
    <cellStyle name="Normal 4 16 2 2" xfId="718" xr:uid="{00000000-0005-0000-0000-0000E8010000}"/>
    <cellStyle name="Normal 4 16 2 3" xfId="1086" xr:uid="{00000000-0005-0000-0000-0000E9010000}"/>
    <cellStyle name="Normal 4 16 3" xfId="523" xr:uid="{00000000-0005-0000-0000-0000EA010000}"/>
    <cellStyle name="Normal 4 16 4" xfId="897" xr:uid="{00000000-0005-0000-0000-0000EB010000}"/>
    <cellStyle name="Normal 4 17" xfId="145" xr:uid="{00000000-0005-0000-0000-0000EC010000}"/>
    <cellStyle name="Normal 4 17 2" xfId="343" xr:uid="{00000000-0005-0000-0000-0000ED010000}"/>
    <cellStyle name="Normal 4 17 2 2" xfId="727" xr:uid="{00000000-0005-0000-0000-0000EE010000}"/>
    <cellStyle name="Normal 4 17 2 3" xfId="1095" xr:uid="{00000000-0005-0000-0000-0000EF010000}"/>
    <cellStyle name="Normal 4 17 3" xfId="532" xr:uid="{00000000-0005-0000-0000-0000F0010000}"/>
    <cellStyle name="Normal 4 17 4" xfId="906" xr:uid="{00000000-0005-0000-0000-0000F1010000}"/>
    <cellStyle name="Normal 4 18" xfId="153" xr:uid="{00000000-0005-0000-0000-0000F2010000}"/>
    <cellStyle name="Normal 4 18 2" xfId="351" xr:uid="{00000000-0005-0000-0000-0000F3010000}"/>
    <cellStyle name="Normal 4 18 2 2" xfId="735" xr:uid="{00000000-0005-0000-0000-0000F4010000}"/>
    <cellStyle name="Normal 4 18 2 3" xfId="1103" xr:uid="{00000000-0005-0000-0000-0000F5010000}"/>
    <cellStyle name="Normal 4 18 3" xfId="540" xr:uid="{00000000-0005-0000-0000-0000F6010000}"/>
    <cellStyle name="Normal 4 18 4" xfId="914" xr:uid="{00000000-0005-0000-0000-0000F7010000}"/>
    <cellStyle name="Normal 4 19" xfId="162" xr:uid="{00000000-0005-0000-0000-0000F8010000}"/>
    <cellStyle name="Normal 4 19 2" xfId="360" xr:uid="{00000000-0005-0000-0000-0000F9010000}"/>
    <cellStyle name="Normal 4 19 2 2" xfId="744" xr:uid="{00000000-0005-0000-0000-0000FA010000}"/>
    <cellStyle name="Normal 4 19 2 3" xfId="1112" xr:uid="{00000000-0005-0000-0000-0000FB010000}"/>
    <cellStyle name="Normal 4 19 3" xfId="549" xr:uid="{00000000-0005-0000-0000-0000FC010000}"/>
    <cellStyle name="Normal 4 19 4" xfId="923" xr:uid="{00000000-0005-0000-0000-0000FD010000}"/>
    <cellStyle name="Normal 4 2" xfId="12" xr:uid="{00000000-0005-0000-0000-0000FE010000}"/>
    <cellStyle name="Normal 4 2 2" xfId="210" xr:uid="{00000000-0005-0000-0000-0000FF010000}"/>
    <cellStyle name="Normal 4 2 2 2" xfId="594" xr:uid="{00000000-0005-0000-0000-000000020000}"/>
    <cellStyle name="Normal 4 2 2 3" xfId="962" xr:uid="{00000000-0005-0000-0000-000001020000}"/>
    <cellStyle name="Normal 4 2 3" xfId="399" xr:uid="{00000000-0005-0000-0000-000002020000}"/>
    <cellStyle name="Normal 4 2 4" xfId="773" xr:uid="{00000000-0005-0000-0000-000003020000}"/>
    <cellStyle name="Normal 4 20" xfId="200" xr:uid="{00000000-0005-0000-0000-000004020000}"/>
    <cellStyle name="Normal 4 20 2" xfId="584" xr:uid="{00000000-0005-0000-0000-000005020000}"/>
    <cellStyle name="Normal 4 20 3" xfId="952" xr:uid="{00000000-0005-0000-0000-000006020000}"/>
    <cellStyle name="Normal 4 21" xfId="390" xr:uid="{00000000-0005-0000-0000-000007020000}"/>
    <cellStyle name="Normal 4 22" xfId="581" xr:uid="{00000000-0005-0000-0000-000008020000}"/>
    <cellStyle name="Normal 4 3" xfId="22" xr:uid="{00000000-0005-0000-0000-000009020000}"/>
    <cellStyle name="Normal 4 3 2" xfId="220" xr:uid="{00000000-0005-0000-0000-00000A020000}"/>
    <cellStyle name="Normal 4 3 2 2" xfId="604" xr:uid="{00000000-0005-0000-0000-00000B020000}"/>
    <cellStyle name="Normal 4 3 2 3" xfId="972" xr:uid="{00000000-0005-0000-0000-00000C020000}"/>
    <cellStyle name="Normal 4 3 3" xfId="409" xr:uid="{00000000-0005-0000-0000-00000D020000}"/>
    <cellStyle name="Normal 4 3 4" xfId="783" xr:uid="{00000000-0005-0000-0000-00000E020000}"/>
    <cellStyle name="Normal 4 4" xfId="31" xr:uid="{00000000-0005-0000-0000-00000F020000}"/>
    <cellStyle name="Normal 4 4 2" xfId="229" xr:uid="{00000000-0005-0000-0000-000010020000}"/>
    <cellStyle name="Normal 4 4 2 2" xfId="613" xr:uid="{00000000-0005-0000-0000-000011020000}"/>
    <cellStyle name="Normal 4 4 2 3" xfId="981" xr:uid="{00000000-0005-0000-0000-000012020000}"/>
    <cellStyle name="Normal 4 4 3" xfId="418" xr:uid="{00000000-0005-0000-0000-000013020000}"/>
    <cellStyle name="Normal 4 4 4" xfId="792" xr:uid="{00000000-0005-0000-0000-000014020000}"/>
    <cellStyle name="Normal 4 5" xfId="40" xr:uid="{00000000-0005-0000-0000-000015020000}"/>
    <cellStyle name="Normal 4 5 2" xfId="238" xr:uid="{00000000-0005-0000-0000-000016020000}"/>
    <cellStyle name="Normal 4 5 2 2" xfId="622" xr:uid="{00000000-0005-0000-0000-000017020000}"/>
    <cellStyle name="Normal 4 5 2 3" xfId="990" xr:uid="{00000000-0005-0000-0000-000018020000}"/>
    <cellStyle name="Normal 4 5 3" xfId="427" xr:uid="{00000000-0005-0000-0000-000019020000}"/>
    <cellStyle name="Normal 4 5 4" xfId="801" xr:uid="{00000000-0005-0000-0000-00001A020000}"/>
    <cellStyle name="Normal 4 6" xfId="49" xr:uid="{00000000-0005-0000-0000-00001B020000}"/>
    <cellStyle name="Normal 4 6 2" xfId="247" xr:uid="{00000000-0005-0000-0000-00001C020000}"/>
    <cellStyle name="Normal 4 6 2 2" xfId="631" xr:uid="{00000000-0005-0000-0000-00001D020000}"/>
    <cellStyle name="Normal 4 6 2 3" xfId="999" xr:uid="{00000000-0005-0000-0000-00001E020000}"/>
    <cellStyle name="Normal 4 6 3" xfId="436" xr:uid="{00000000-0005-0000-0000-00001F020000}"/>
    <cellStyle name="Normal 4 6 4" xfId="810" xr:uid="{00000000-0005-0000-0000-000020020000}"/>
    <cellStyle name="Normal 4 7" xfId="57" xr:uid="{00000000-0005-0000-0000-000021020000}"/>
    <cellStyle name="Normal 4 7 2" xfId="255" xr:uid="{00000000-0005-0000-0000-000022020000}"/>
    <cellStyle name="Normal 4 7 2 2" xfId="639" xr:uid="{00000000-0005-0000-0000-000023020000}"/>
    <cellStyle name="Normal 4 7 2 3" xfId="1007" xr:uid="{00000000-0005-0000-0000-000024020000}"/>
    <cellStyle name="Normal 4 7 3" xfId="444" xr:uid="{00000000-0005-0000-0000-000025020000}"/>
    <cellStyle name="Normal 4 7 4" xfId="818" xr:uid="{00000000-0005-0000-0000-000026020000}"/>
    <cellStyle name="Normal 4 8" xfId="67" xr:uid="{00000000-0005-0000-0000-000027020000}"/>
    <cellStyle name="Normal 4 8 2" xfId="265" xr:uid="{00000000-0005-0000-0000-000028020000}"/>
    <cellStyle name="Normal 4 8 2 2" xfId="649" xr:uid="{00000000-0005-0000-0000-000029020000}"/>
    <cellStyle name="Normal 4 8 2 3" xfId="1017" xr:uid="{00000000-0005-0000-0000-00002A020000}"/>
    <cellStyle name="Normal 4 8 3" xfId="454" xr:uid="{00000000-0005-0000-0000-00002B020000}"/>
    <cellStyle name="Normal 4 8 4" xfId="828" xr:uid="{00000000-0005-0000-0000-00002C020000}"/>
    <cellStyle name="Normal 4 9" xfId="76" xr:uid="{00000000-0005-0000-0000-00002D020000}"/>
    <cellStyle name="Normal 4 9 2" xfId="274" xr:uid="{00000000-0005-0000-0000-00002E020000}"/>
    <cellStyle name="Normal 4 9 2 2" xfId="658" xr:uid="{00000000-0005-0000-0000-00002F020000}"/>
    <cellStyle name="Normal 4 9 2 3" xfId="1026" xr:uid="{00000000-0005-0000-0000-000030020000}"/>
    <cellStyle name="Normal 4 9 3" xfId="463" xr:uid="{00000000-0005-0000-0000-000031020000}"/>
    <cellStyle name="Normal 4 9 4" xfId="837" xr:uid="{00000000-0005-0000-0000-000032020000}"/>
    <cellStyle name="Normal 5" xfId="4" xr:uid="{00000000-0005-0000-0000-000033020000}"/>
    <cellStyle name="Normal 5 10" xfId="86" xr:uid="{00000000-0005-0000-0000-000034020000}"/>
    <cellStyle name="Normal 5 10 2" xfId="284" xr:uid="{00000000-0005-0000-0000-000035020000}"/>
    <cellStyle name="Normal 5 10 2 2" xfId="668" xr:uid="{00000000-0005-0000-0000-000036020000}"/>
    <cellStyle name="Normal 5 10 2 3" xfId="1036" xr:uid="{00000000-0005-0000-0000-000037020000}"/>
    <cellStyle name="Normal 5 10 3" xfId="473" xr:uid="{00000000-0005-0000-0000-000038020000}"/>
    <cellStyle name="Normal 5 10 4" xfId="847" xr:uid="{00000000-0005-0000-0000-000039020000}"/>
    <cellStyle name="Normal 5 11" xfId="95" xr:uid="{00000000-0005-0000-0000-00003A020000}"/>
    <cellStyle name="Normal 5 11 2" xfId="293" xr:uid="{00000000-0005-0000-0000-00003B020000}"/>
    <cellStyle name="Normal 5 11 2 2" xfId="677" xr:uid="{00000000-0005-0000-0000-00003C020000}"/>
    <cellStyle name="Normal 5 11 2 3" xfId="1045" xr:uid="{00000000-0005-0000-0000-00003D020000}"/>
    <cellStyle name="Normal 5 11 3" xfId="482" xr:uid="{00000000-0005-0000-0000-00003E020000}"/>
    <cellStyle name="Normal 5 11 4" xfId="856" xr:uid="{00000000-0005-0000-0000-00003F020000}"/>
    <cellStyle name="Normal 5 12" xfId="103" xr:uid="{00000000-0005-0000-0000-000040020000}"/>
    <cellStyle name="Normal 5 12 2" xfId="301" xr:uid="{00000000-0005-0000-0000-000041020000}"/>
    <cellStyle name="Normal 5 12 2 2" xfId="685" xr:uid="{00000000-0005-0000-0000-000042020000}"/>
    <cellStyle name="Normal 5 12 2 3" xfId="1053" xr:uid="{00000000-0005-0000-0000-000043020000}"/>
    <cellStyle name="Normal 5 12 3" xfId="490" xr:uid="{00000000-0005-0000-0000-000044020000}"/>
    <cellStyle name="Normal 5 12 4" xfId="864" xr:uid="{00000000-0005-0000-0000-000045020000}"/>
    <cellStyle name="Normal 5 13" xfId="111" xr:uid="{00000000-0005-0000-0000-000046020000}"/>
    <cellStyle name="Normal 5 13 2" xfId="309" xr:uid="{00000000-0005-0000-0000-000047020000}"/>
    <cellStyle name="Normal 5 13 2 2" xfId="693" xr:uid="{00000000-0005-0000-0000-000048020000}"/>
    <cellStyle name="Normal 5 13 2 3" xfId="1061" xr:uid="{00000000-0005-0000-0000-000049020000}"/>
    <cellStyle name="Normal 5 13 3" xfId="498" xr:uid="{00000000-0005-0000-0000-00004A020000}"/>
    <cellStyle name="Normal 5 13 4" xfId="872" xr:uid="{00000000-0005-0000-0000-00004B020000}"/>
    <cellStyle name="Normal 5 14" xfId="119" xr:uid="{00000000-0005-0000-0000-00004C020000}"/>
    <cellStyle name="Normal 5 14 2" xfId="317" xr:uid="{00000000-0005-0000-0000-00004D020000}"/>
    <cellStyle name="Normal 5 14 2 2" xfId="701" xr:uid="{00000000-0005-0000-0000-00004E020000}"/>
    <cellStyle name="Normal 5 14 2 3" xfId="1069" xr:uid="{00000000-0005-0000-0000-00004F020000}"/>
    <cellStyle name="Normal 5 14 3" xfId="506" xr:uid="{00000000-0005-0000-0000-000050020000}"/>
    <cellStyle name="Normal 5 14 4" xfId="880" xr:uid="{00000000-0005-0000-0000-000051020000}"/>
    <cellStyle name="Normal 5 15" xfId="127" xr:uid="{00000000-0005-0000-0000-000052020000}"/>
    <cellStyle name="Normal 5 15 2" xfId="325" xr:uid="{00000000-0005-0000-0000-000053020000}"/>
    <cellStyle name="Normal 5 15 2 2" xfId="709" xr:uid="{00000000-0005-0000-0000-000054020000}"/>
    <cellStyle name="Normal 5 15 2 3" xfId="1077" xr:uid="{00000000-0005-0000-0000-000055020000}"/>
    <cellStyle name="Normal 5 15 3" xfId="514" xr:uid="{00000000-0005-0000-0000-000056020000}"/>
    <cellStyle name="Normal 5 15 4" xfId="888" xr:uid="{00000000-0005-0000-0000-000057020000}"/>
    <cellStyle name="Normal 5 16" xfId="137" xr:uid="{00000000-0005-0000-0000-000058020000}"/>
    <cellStyle name="Normal 5 16 2" xfId="335" xr:uid="{00000000-0005-0000-0000-000059020000}"/>
    <cellStyle name="Normal 5 16 2 2" xfId="719" xr:uid="{00000000-0005-0000-0000-00005A020000}"/>
    <cellStyle name="Normal 5 16 2 3" xfId="1087" xr:uid="{00000000-0005-0000-0000-00005B020000}"/>
    <cellStyle name="Normal 5 16 3" xfId="524" xr:uid="{00000000-0005-0000-0000-00005C020000}"/>
    <cellStyle name="Normal 5 16 4" xfId="898" xr:uid="{00000000-0005-0000-0000-00005D020000}"/>
    <cellStyle name="Normal 5 17" xfId="146" xr:uid="{00000000-0005-0000-0000-00005E020000}"/>
    <cellStyle name="Normal 5 17 2" xfId="344" xr:uid="{00000000-0005-0000-0000-00005F020000}"/>
    <cellStyle name="Normal 5 17 2 2" xfId="728" xr:uid="{00000000-0005-0000-0000-000060020000}"/>
    <cellStyle name="Normal 5 17 2 3" xfId="1096" xr:uid="{00000000-0005-0000-0000-000061020000}"/>
    <cellStyle name="Normal 5 17 3" xfId="533" xr:uid="{00000000-0005-0000-0000-000062020000}"/>
    <cellStyle name="Normal 5 17 4" xfId="907" xr:uid="{00000000-0005-0000-0000-000063020000}"/>
    <cellStyle name="Normal 5 18" xfId="154" xr:uid="{00000000-0005-0000-0000-000064020000}"/>
    <cellStyle name="Normal 5 18 2" xfId="352" xr:uid="{00000000-0005-0000-0000-000065020000}"/>
    <cellStyle name="Normal 5 18 2 2" xfId="736" xr:uid="{00000000-0005-0000-0000-000066020000}"/>
    <cellStyle name="Normal 5 18 2 3" xfId="1104" xr:uid="{00000000-0005-0000-0000-000067020000}"/>
    <cellStyle name="Normal 5 18 3" xfId="541" xr:uid="{00000000-0005-0000-0000-000068020000}"/>
    <cellStyle name="Normal 5 18 4" xfId="915" xr:uid="{00000000-0005-0000-0000-000069020000}"/>
    <cellStyle name="Normal 5 19" xfId="163" xr:uid="{00000000-0005-0000-0000-00006A020000}"/>
    <cellStyle name="Normal 5 19 2" xfId="361" xr:uid="{00000000-0005-0000-0000-00006B020000}"/>
    <cellStyle name="Normal 5 19 2 2" xfId="745" xr:uid="{00000000-0005-0000-0000-00006C020000}"/>
    <cellStyle name="Normal 5 19 2 3" xfId="1113" xr:uid="{00000000-0005-0000-0000-00006D020000}"/>
    <cellStyle name="Normal 5 19 3" xfId="550" xr:uid="{00000000-0005-0000-0000-00006E020000}"/>
    <cellStyle name="Normal 5 19 4" xfId="924" xr:uid="{00000000-0005-0000-0000-00006F020000}"/>
    <cellStyle name="Normal 5 2" xfId="13" xr:uid="{00000000-0005-0000-0000-000070020000}"/>
    <cellStyle name="Normal 5 2 2" xfId="211" xr:uid="{00000000-0005-0000-0000-000071020000}"/>
    <cellStyle name="Normal 5 2 2 2" xfId="595" xr:uid="{00000000-0005-0000-0000-000072020000}"/>
    <cellStyle name="Normal 5 2 2 3" xfId="963" xr:uid="{00000000-0005-0000-0000-000073020000}"/>
    <cellStyle name="Normal 5 2 3" xfId="400" xr:uid="{00000000-0005-0000-0000-000074020000}"/>
    <cellStyle name="Normal 5 2 4" xfId="774" xr:uid="{00000000-0005-0000-0000-000075020000}"/>
    <cellStyle name="Normal 5 20" xfId="201" xr:uid="{00000000-0005-0000-0000-000076020000}"/>
    <cellStyle name="Normal 5 20 2" xfId="585" xr:uid="{00000000-0005-0000-0000-000077020000}"/>
    <cellStyle name="Normal 5 20 3" xfId="953" xr:uid="{00000000-0005-0000-0000-000078020000}"/>
    <cellStyle name="Normal 5 21" xfId="391" xr:uid="{00000000-0005-0000-0000-000079020000}"/>
    <cellStyle name="Normal 5 22" xfId="578" xr:uid="{00000000-0005-0000-0000-00007A020000}"/>
    <cellStyle name="Normal 5 3" xfId="23" xr:uid="{00000000-0005-0000-0000-00007B020000}"/>
    <cellStyle name="Normal 5 3 2" xfId="221" xr:uid="{00000000-0005-0000-0000-00007C020000}"/>
    <cellStyle name="Normal 5 3 2 2" xfId="605" xr:uid="{00000000-0005-0000-0000-00007D020000}"/>
    <cellStyle name="Normal 5 3 2 3" xfId="973" xr:uid="{00000000-0005-0000-0000-00007E020000}"/>
    <cellStyle name="Normal 5 3 3" xfId="410" xr:uid="{00000000-0005-0000-0000-00007F020000}"/>
    <cellStyle name="Normal 5 3 4" xfId="784" xr:uid="{00000000-0005-0000-0000-000080020000}"/>
    <cellStyle name="Normal 5 4" xfId="32" xr:uid="{00000000-0005-0000-0000-000081020000}"/>
    <cellStyle name="Normal 5 4 2" xfId="230" xr:uid="{00000000-0005-0000-0000-000082020000}"/>
    <cellStyle name="Normal 5 4 2 2" xfId="614" xr:uid="{00000000-0005-0000-0000-000083020000}"/>
    <cellStyle name="Normal 5 4 2 3" xfId="982" xr:uid="{00000000-0005-0000-0000-000084020000}"/>
    <cellStyle name="Normal 5 4 3" xfId="419" xr:uid="{00000000-0005-0000-0000-000085020000}"/>
    <cellStyle name="Normal 5 4 4" xfId="793" xr:uid="{00000000-0005-0000-0000-000086020000}"/>
    <cellStyle name="Normal 5 5" xfId="41" xr:uid="{00000000-0005-0000-0000-000087020000}"/>
    <cellStyle name="Normal 5 5 2" xfId="239" xr:uid="{00000000-0005-0000-0000-000088020000}"/>
    <cellStyle name="Normal 5 5 2 2" xfId="623" xr:uid="{00000000-0005-0000-0000-000089020000}"/>
    <cellStyle name="Normal 5 5 2 3" xfId="991" xr:uid="{00000000-0005-0000-0000-00008A020000}"/>
    <cellStyle name="Normal 5 5 3" xfId="428" xr:uid="{00000000-0005-0000-0000-00008B020000}"/>
    <cellStyle name="Normal 5 5 4" xfId="802" xr:uid="{00000000-0005-0000-0000-00008C020000}"/>
    <cellStyle name="Normal 5 6" xfId="50" xr:uid="{00000000-0005-0000-0000-00008D020000}"/>
    <cellStyle name="Normal 5 6 2" xfId="248" xr:uid="{00000000-0005-0000-0000-00008E020000}"/>
    <cellStyle name="Normal 5 6 2 2" xfId="632" xr:uid="{00000000-0005-0000-0000-00008F020000}"/>
    <cellStyle name="Normal 5 6 2 3" xfId="1000" xr:uid="{00000000-0005-0000-0000-000090020000}"/>
    <cellStyle name="Normal 5 6 3" xfId="437" xr:uid="{00000000-0005-0000-0000-000091020000}"/>
    <cellStyle name="Normal 5 6 4" xfId="811" xr:uid="{00000000-0005-0000-0000-000092020000}"/>
    <cellStyle name="Normal 5 7" xfId="58" xr:uid="{00000000-0005-0000-0000-000093020000}"/>
    <cellStyle name="Normal 5 7 2" xfId="256" xr:uid="{00000000-0005-0000-0000-000094020000}"/>
    <cellStyle name="Normal 5 7 2 2" xfId="640" xr:uid="{00000000-0005-0000-0000-000095020000}"/>
    <cellStyle name="Normal 5 7 2 3" xfId="1008" xr:uid="{00000000-0005-0000-0000-000096020000}"/>
    <cellStyle name="Normal 5 7 3" xfId="445" xr:uid="{00000000-0005-0000-0000-000097020000}"/>
    <cellStyle name="Normal 5 7 4" xfId="819" xr:uid="{00000000-0005-0000-0000-000098020000}"/>
    <cellStyle name="Normal 5 8" xfId="68" xr:uid="{00000000-0005-0000-0000-000099020000}"/>
    <cellStyle name="Normal 5 8 2" xfId="266" xr:uid="{00000000-0005-0000-0000-00009A020000}"/>
    <cellStyle name="Normal 5 8 2 2" xfId="650" xr:uid="{00000000-0005-0000-0000-00009B020000}"/>
    <cellStyle name="Normal 5 8 2 3" xfId="1018" xr:uid="{00000000-0005-0000-0000-00009C020000}"/>
    <cellStyle name="Normal 5 8 3" xfId="455" xr:uid="{00000000-0005-0000-0000-00009D020000}"/>
    <cellStyle name="Normal 5 8 4" xfId="829" xr:uid="{00000000-0005-0000-0000-00009E020000}"/>
    <cellStyle name="Normal 5 9" xfId="77" xr:uid="{00000000-0005-0000-0000-00009F020000}"/>
    <cellStyle name="Normal 5 9 2" xfId="275" xr:uid="{00000000-0005-0000-0000-0000A0020000}"/>
    <cellStyle name="Normal 5 9 2 2" xfId="659" xr:uid="{00000000-0005-0000-0000-0000A1020000}"/>
    <cellStyle name="Normal 5 9 2 3" xfId="1027" xr:uid="{00000000-0005-0000-0000-0000A2020000}"/>
    <cellStyle name="Normal 5 9 3" xfId="464" xr:uid="{00000000-0005-0000-0000-0000A3020000}"/>
    <cellStyle name="Normal 5 9 4" xfId="838" xr:uid="{00000000-0005-0000-0000-0000A4020000}"/>
    <cellStyle name="Normal 6" xfId="5" xr:uid="{00000000-0005-0000-0000-0000A5020000}"/>
    <cellStyle name="Normal 6 10" xfId="87" xr:uid="{00000000-0005-0000-0000-0000A6020000}"/>
    <cellStyle name="Normal 6 10 2" xfId="285" xr:uid="{00000000-0005-0000-0000-0000A7020000}"/>
    <cellStyle name="Normal 6 10 2 2" xfId="669" xr:uid="{00000000-0005-0000-0000-0000A8020000}"/>
    <cellStyle name="Normal 6 10 2 3" xfId="1037" xr:uid="{00000000-0005-0000-0000-0000A9020000}"/>
    <cellStyle name="Normal 6 10 3" xfId="474" xr:uid="{00000000-0005-0000-0000-0000AA020000}"/>
    <cellStyle name="Normal 6 10 4" xfId="848" xr:uid="{00000000-0005-0000-0000-0000AB020000}"/>
    <cellStyle name="Normal 6 11" xfId="96" xr:uid="{00000000-0005-0000-0000-0000AC020000}"/>
    <cellStyle name="Normal 6 11 2" xfId="294" xr:uid="{00000000-0005-0000-0000-0000AD020000}"/>
    <cellStyle name="Normal 6 11 2 2" xfId="678" xr:uid="{00000000-0005-0000-0000-0000AE020000}"/>
    <cellStyle name="Normal 6 11 2 3" xfId="1046" xr:uid="{00000000-0005-0000-0000-0000AF020000}"/>
    <cellStyle name="Normal 6 11 3" xfId="483" xr:uid="{00000000-0005-0000-0000-0000B0020000}"/>
    <cellStyle name="Normal 6 11 4" xfId="857" xr:uid="{00000000-0005-0000-0000-0000B1020000}"/>
    <cellStyle name="Normal 6 12" xfId="104" xr:uid="{00000000-0005-0000-0000-0000B2020000}"/>
    <cellStyle name="Normal 6 12 2" xfId="302" xr:uid="{00000000-0005-0000-0000-0000B3020000}"/>
    <cellStyle name="Normal 6 12 2 2" xfId="686" xr:uid="{00000000-0005-0000-0000-0000B4020000}"/>
    <cellStyle name="Normal 6 12 2 3" xfId="1054" xr:uid="{00000000-0005-0000-0000-0000B5020000}"/>
    <cellStyle name="Normal 6 12 3" xfId="491" xr:uid="{00000000-0005-0000-0000-0000B6020000}"/>
    <cellStyle name="Normal 6 12 4" xfId="865" xr:uid="{00000000-0005-0000-0000-0000B7020000}"/>
    <cellStyle name="Normal 6 13" xfId="112" xr:uid="{00000000-0005-0000-0000-0000B8020000}"/>
    <cellStyle name="Normal 6 13 2" xfId="310" xr:uid="{00000000-0005-0000-0000-0000B9020000}"/>
    <cellStyle name="Normal 6 13 2 2" xfId="694" xr:uid="{00000000-0005-0000-0000-0000BA020000}"/>
    <cellStyle name="Normal 6 13 2 3" xfId="1062" xr:uid="{00000000-0005-0000-0000-0000BB020000}"/>
    <cellStyle name="Normal 6 13 3" xfId="499" xr:uid="{00000000-0005-0000-0000-0000BC020000}"/>
    <cellStyle name="Normal 6 13 4" xfId="873" xr:uid="{00000000-0005-0000-0000-0000BD020000}"/>
    <cellStyle name="Normal 6 14" xfId="120" xr:uid="{00000000-0005-0000-0000-0000BE020000}"/>
    <cellStyle name="Normal 6 14 2" xfId="318" xr:uid="{00000000-0005-0000-0000-0000BF020000}"/>
    <cellStyle name="Normal 6 14 2 2" xfId="702" xr:uid="{00000000-0005-0000-0000-0000C0020000}"/>
    <cellStyle name="Normal 6 14 2 3" xfId="1070" xr:uid="{00000000-0005-0000-0000-0000C1020000}"/>
    <cellStyle name="Normal 6 14 3" xfId="507" xr:uid="{00000000-0005-0000-0000-0000C2020000}"/>
    <cellStyle name="Normal 6 14 4" xfId="881" xr:uid="{00000000-0005-0000-0000-0000C3020000}"/>
    <cellStyle name="Normal 6 15" xfId="128" xr:uid="{00000000-0005-0000-0000-0000C4020000}"/>
    <cellStyle name="Normal 6 15 2" xfId="326" xr:uid="{00000000-0005-0000-0000-0000C5020000}"/>
    <cellStyle name="Normal 6 15 2 2" xfId="710" xr:uid="{00000000-0005-0000-0000-0000C6020000}"/>
    <cellStyle name="Normal 6 15 2 3" xfId="1078" xr:uid="{00000000-0005-0000-0000-0000C7020000}"/>
    <cellStyle name="Normal 6 15 3" xfId="515" xr:uid="{00000000-0005-0000-0000-0000C8020000}"/>
    <cellStyle name="Normal 6 15 4" xfId="889" xr:uid="{00000000-0005-0000-0000-0000C9020000}"/>
    <cellStyle name="Normal 6 16" xfId="138" xr:uid="{00000000-0005-0000-0000-0000CA020000}"/>
    <cellStyle name="Normal 6 16 2" xfId="336" xr:uid="{00000000-0005-0000-0000-0000CB020000}"/>
    <cellStyle name="Normal 6 16 2 2" xfId="720" xr:uid="{00000000-0005-0000-0000-0000CC020000}"/>
    <cellStyle name="Normal 6 16 2 3" xfId="1088" xr:uid="{00000000-0005-0000-0000-0000CD020000}"/>
    <cellStyle name="Normal 6 16 3" xfId="525" xr:uid="{00000000-0005-0000-0000-0000CE020000}"/>
    <cellStyle name="Normal 6 16 4" xfId="899" xr:uid="{00000000-0005-0000-0000-0000CF020000}"/>
    <cellStyle name="Normal 6 17" xfId="147" xr:uid="{00000000-0005-0000-0000-0000D0020000}"/>
    <cellStyle name="Normal 6 17 2" xfId="345" xr:uid="{00000000-0005-0000-0000-0000D1020000}"/>
    <cellStyle name="Normal 6 17 2 2" xfId="729" xr:uid="{00000000-0005-0000-0000-0000D2020000}"/>
    <cellStyle name="Normal 6 17 2 3" xfId="1097" xr:uid="{00000000-0005-0000-0000-0000D3020000}"/>
    <cellStyle name="Normal 6 17 3" xfId="534" xr:uid="{00000000-0005-0000-0000-0000D4020000}"/>
    <cellStyle name="Normal 6 17 4" xfId="908" xr:uid="{00000000-0005-0000-0000-0000D5020000}"/>
    <cellStyle name="Normal 6 18" xfId="155" xr:uid="{00000000-0005-0000-0000-0000D6020000}"/>
    <cellStyle name="Normal 6 18 2" xfId="353" xr:uid="{00000000-0005-0000-0000-0000D7020000}"/>
    <cellStyle name="Normal 6 18 2 2" xfId="737" xr:uid="{00000000-0005-0000-0000-0000D8020000}"/>
    <cellStyle name="Normal 6 18 2 3" xfId="1105" xr:uid="{00000000-0005-0000-0000-0000D9020000}"/>
    <cellStyle name="Normal 6 18 3" xfId="542" xr:uid="{00000000-0005-0000-0000-0000DA020000}"/>
    <cellStyle name="Normal 6 18 4" xfId="916" xr:uid="{00000000-0005-0000-0000-0000DB020000}"/>
    <cellStyle name="Normal 6 19" xfId="164" xr:uid="{00000000-0005-0000-0000-0000DC020000}"/>
    <cellStyle name="Normal 6 19 2" xfId="362" xr:uid="{00000000-0005-0000-0000-0000DD020000}"/>
    <cellStyle name="Normal 6 19 2 2" xfId="746" xr:uid="{00000000-0005-0000-0000-0000DE020000}"/>
    <cellStyle name="Normal 6 19 2 3" xfId="1114" xr:uid="{00000000-0005-0000-0000-0000DF020000}"/>
    <cellStyle name="Normal 6 19 3" xfId="551" xr:uid="{00000000-0005-0000-0000-0000E0020000}"/>
    <cellStyle name="Normal 6 19 4" xfId="925" xr:uid="{00000000-0005-0000-0000-0000E1020000}"/>
    <cellStyle name="Normal 6 2" xfId="14" xr:uid="{00000000-0005-0000-0000-0000E2020000}"/>
    <cellStyle name="Normal 6 2 2" xfId="212" xr:uid="{00000000-0005-0000-0000-0000E3020000}"/>
    <cellStyle name="Normal 6 2 2 2" xfId="596" xr:uid="{00000000-0005-0000-0000-0000E4020000}"/>
    <cellStyle name="Normal 6 2 2 3" xfId="964" xr:uid="{00000000-0005-0000-0000-0000E5020000}"/>
    <cellStyle name="Normal 6 2 3" xfId="401" xr:uid="{00000000-0005-0000-0000-0000E6020000}"/>
    <cellStyle name="Normal 6 2 4" xfId="775" xr:uid="{00000000-0005-0000-0000-0000E7020000}"/>
    <cellStyle name="Normal 6 20" xfId="202" xr:uid="{00000000-0005-0000-0000-0000E8020000}"/>
    <cellStyle name="Normal 6 20 2" xfId="586" xr:uid="{00000000-0005-0000-0000-0000E9020000}"/>
    <cellStyle name="Normal 6 20 3" xfId="954" xr:uid="{00000000-0005-0000-0000-0000EA020000}"/>
    <cellStyle name="Normal 6 21" xfId="392" xr:uid="{00000000-0005-0000-0000-0000EB020000}"/>
    <cellStyle name="Normal 6 22" xfId="387" xr:uid="{00000000-0005-0000-0000-0000EC020000}"/>
    <cellStyle name="Normal 6 3" xfId="24" xr:uid="{00000000-0005-0000-0000-0000ED020000}"/>
    <cellStyle name="Normal 6 3 2" xfId="222" xr:uid="{00000000-0005-0000-0000-0000EE020000}"/>
    <cellStyle name="Normal 6 3 2 2" xfId="606" xr:uid="{00000000-0005-0000-0000-0000EF020000}"/>
    <cellStyle name="Normal 6 3 2 3" xfId="974" xr:uid="{00000000-0005-0000-0000-0000F0020000}"/>
    <cellStyle name="Normal 6 3 3" xfId="411" xr:uid="{00000000-0005-0000-0000-0000F1020000}"/>
    <cellStyle name="Normal 6 3 4" xfId="785" xr:uid="{00000000-0005-0000-0000-0000F2020000}"/>
    <cellStyle name="Normal 6 4" xfId="33" xr:uid="{00000000-0005-0000-0000-0000F3020000}"/>
    <cellStyle name="Normal 6 4 2" xfId="231" xr:uid="{00000000-0005-0000-0000-0000F4020000}"/>
    <cellStyle name="Normal 6 4 2 2" xfId="615" xr:uid="{00000000-0005-0000-0000-0000F5020000}"/>
    <cellStyle name="Normal 6 4 2 3" xfId="983" xr:uid="{00000000-0005-0000-0000-0000F6020000}"/>
    <cellStyle name="Normal 6 4 3" xfId="420" xr:uid="{00000000-0005-0000-0000-0000F7020000}"/>
    <cellStyle name="Normal 6 4 4" xfId="794" xr:uid="{00000000-0005-0000-0000-0000F8020000}"/>
    <cellStyle name="Normal 6 5" xfId="42" xr:uid="{00000000-0005-0000-0000-0000F9020000}"/>
    <cellStyle name="Normal 6 5 2" xfId="240" xr:uid="{00000000-0005-0000-0000-0000FA020000}"/>
    <cellStyle name="Normal 6 5 2 2" xfId="624" xr:uid="{00000000-0005-0000-0000-0000FB020000}"/>
    <cellStyle name="Normal 6 5 2 3" xfId="992" xr:uid="{00000000-0005-0000-0000-0000FC020000}"/>
    <cellStyle name="Normal 6 5 3" xfId="429" xr:uid="{00000000-0005-0000-0000-0000FD020000}"/>
    <cellStyle name="Normal 6 5 4" xfId="803" xr:uid="{00000000-0005-0000-0000-0000FE020000}"/>
    <cellStyle name="Normal 6 6" xfId="51" xr:uid="{00000000-0005-0000-0000-0000FF020000}"/>
    <cellStyle name="Normal 6 6 2" xfId="249" xr:uid="{00000000-0005-0000-0000-000000030000}"/>
    <cellStyle name="Normal 6 6 2 2" xfId="633" xr:uid="{00000000-0005-0000-0000-000001030000}"/>
    <cellStyle name="Normal 6 6 2 3" xfId="1001" xr:uid="{00000000-0005-0000-0000-000002030000}"/>
    <cellStyle name="Normal 6 6 3" xfId="438" xr:uid="{00000000-0005-0000-0000-000003030000}"/>
    <cellStyle name="Normal 6 6 4" xfId="812" xr:uid="{00000000-0005-0000-0000-000004030000}"/>
    <cellStyle name="Normal 6 7" xfId="59" xr:uid="{00000000-0005-0000-0000-000005030000}"/>
    <cellStyle name="Normal 6 7 2" xfId="257" xr:uid="{00000000-0005-0000-0000-000006030000}"/>
    <cellStyle name="Normal 6 7 2 2" xfId="641" xr:uid="{00000000-0005-0000-0000-000007030000}"/>
    <cellStyle name="Normal 6 7 2 3" xfId="1009" xr:uid="{00000000-0005-0000-0000-000008030000}"/>
    <cellStyle name="Normal 6 7 3" xfId="446" xr:uid="{00000000-0005-0000-0000-000009030000}"/>
    <cellStyle name="Normal 6 7 4" xfId="820" xr:uid="{00000000-0005-0000-0000-00000A030000}"/>
    <cellStyle name="Normal 6 8" xfId="69" xr:uid="{00000000-0005-0000-0000-00000B030000}"/>
    <cellStyle name="Normal 6 8 2" xfId="267" xr:uid="{00000000-0005-0000-0000-00000C030000}"/>
    <cellStyle name="Normal 6 8 2 2" xfId="651" xr:uid="{00000000-0005-0000-0000-00000D030000}"/>
    <cellStyle name="Normal 6 8 2 3" xfId="1019" xr:uid="{00000000-0005-0000-0000-00000E030000}"/>
    <cellStyle name="Normal 6 8 3" xfId="456" xr:uid="{00000000-0005-0000-0000-00000F030000}"/>
    <cellStyle name="Normal 6 8 4" xfId="830" xr:uid="{00000000-0005-0000-0000-000010030000}"/>
    <cellStyle name="Normal 6 9" xfId="78" xr:uid="{00000000-0005-0000-0000-000011030000}"/>
    <cellStyle name="Normal 6 9 2" xfId="276" xr:uid="{00000000-0005-0000-0000-000012030000}"/>
    <cellStyle name="Normal 6 9 2 2" xfId="660" xr:uid="{00000000-0005-0000-0000-000013030000}"/>
    <cellStyle name="Normal 6 9 2 3" xfId="1028" xr:uid="{00000000-0005-0000-0000-000014030000}"/>
    <cellStyle name="Normal 6 9 3" xfId="465" xr:uid="{00000000-0005-0000-0000-000015030000}"/>
    <cellStyle name="Normal 6 9 4" xfId="839" xr:uid="{00000000-0005-0000-0000-000016030000}"/>
    <cellStyle name="Normal 7" xfId="6" xr:uid="{00000000-0005-0000-0000-000017030000}"/>
    <cellStyle name="Normal 7 10" xfId="88" xr:uid="{00000000-0005-0000-0000-000018030000}"/>
    <cellStyle name="Normal 7 10 2" xfId="286" xr:uid="{00000000-0005-0000-0000-000019030000}"/>
    <cellStyle name="Normal 7 10 2 2" xfId="670" xr:uid="{00000000-0005-0000-0000-00001A030000}"/>
    <cellStyle name="Normal 7 10 2 3" xfId="1038" xr:uid="{00000000-0005-0000-0000-00001B030000}"/>
    <cellStyle name="Normal 7 10 3" xfId="475" xr:uid="{00000000-0005-0000-0000-00001C030000}"/>
    <cellStyle name="Normal 7 10 4" xfId="849" xr:uid="{00000000-0005-0000-0000-00001D030000}"/>
    <cellStyle name="Normal 7 11" xfId="97" xr:uid="{00000000-0005-0000-0000-00001E030000}"/>
    <cellStyle name="Normal 7 11 2" xfId="295" xr:uid="{00000000-0005-0000-0000-00001F030000}"/>
    <cellStyle name="Normal 7 11 2 2" xfId="679" xr:uid="{00000000-0005-0000-0000-000020030000}"/>
    <cellStyle name="Normal 7 11 2 3" xfId="1047" xr:uid="{00000000-0005-0000-0000-000021030000}"/>
    <cellStyle name="Normal 7 11 3" xfId="484" xr:uid="{00000000-0005-0000-0000-000022030000}"/>
    <cellStyle name="Normal 7 11 4" xfId="858" xr:uid="{00000000-0005-0000-0000-000023030000}"/>
    <cellStyle name="Normal 7 12" xfId="105" xr:uid="{00000000-0005-0000-0000-000024030000}"/>
    <cellStyle name="Normal 7 12 2" xfId="303" xr:uid="{00000000-0005-0000-0000-000025030000}"/>
    <cellStyle name="Normal 7 12 2 2" xfId="687" xr:uid="{00000000-0005-0000-0000-000026030000}"/>
    <cellStyle name="Normal 7 12 2 3" xfId="1055" xr:uid="{00000000-0005-0000-0000-000027030000}"/>
    <cellStyle name="Normal 7 12 3" xfId="492" xr:uid="{00000000-0005-0000-0000-000028030000}"/>
    <cellStyle name="Normal 7 12 4" xfId="866" xr:uid="{00000000-0005-0000-0000-000029030000}"/>
    <cellStyle name="Normal 7 13" xfId="113" xr:uid="{00000000-0005-0000-0000-00002A030000}"/>
    <cellStyle name="Normal 7 13 2" xfId="311" xr:uid="{00000000-0005-0000-0000-00002B030000}"/>
    <cellStyle name="Normal 7 13 2 2" xfId="695" xr:uid="{00000000-0005-0000-0000-00002C030000}"/>
    <cellStyle name="Normal 7 13 2 3" xfId="1063" xr:uid="{00000000-0005-0000-0000-00002D030000}"/>
    <cellStyle name="Normal 7 13 3" xfId="500" xr:uid="{00000000-0005-0000-0000-00002E030000}"/>
    <cellStyle name="Normal 7 13 4" xfId="874" xr:uid="{00000000-0005-0000-0000-00002F030000}"/>
    <cellStyle name="Normal 7 14" xfId="121" xr:uid="{00000000-0005-0000-0000-000030030000}"/>
    <cellStyle name="Normal 7 14 2" xfId="319" xr:uid="{00000000-0005-0000-0000-000031030000}"/>
    <cellStyle name="Normal 7 14 2 2" xfId="703" xr:uid="{00000000-0005-0000-0000-000032030000}"/>
    <cellStyle name="Normal 7 14 2 3" xfId="1071" xr:uid="{00000000-0005-0000-0000-000033030000}"/>
    <cellStyle name="Normal 7 14 3" xfId="508" xr:uid="{00000000-0005-0000-0000-000034030000}"/>
    <cellStyle name="Normal 7 14 4" xfId="882" xr:uid="{00000000-0005-0000-0000-000035030000}"/>
    <cellStyle name="Normal 7 15" xfId="129" xr:uid="{00000000-0005-0000-0000-000036030000}"/>
    <cellStyle name="Normal 7 15 2" xfId="327" xr:uid="{00000000-0005-0000-0000-000037030000}"/>
    <cellStyle name="Normal 7 15 2 2" xfId="711" xr:uid="{00000000-0005-0000-0000-000038030000}"/>
    <cellStyle name="Normal 7 15 2 3" xfId="1079" xr:uid="{00000000-0005-0000-0000-000039030000}"/>
    <cellStyle name="Normal 7 15 3" xfId="516" xr:uid="{00000000-0005-0000-0000-00003A030000}"/>
    <cellStyle name="Normal 7 15 4" xfId="890" xr:uid="{00000000-0005-0000-0000-00003B030000}"/>
    <cellStyle name="Normal 7 16" xfId="139" xr:uid="{00000000-0005-0000-0000-00003C030000}"/>
    <cellStyle name="Normal 7 16 2" xfId="337" xr:uid="{00000000-0005-0000-0000-00003D030000}"/>
    <cellStyle name="Normal 7 16 2 2" xfId="721" xr:uid="{00000000-0005-0000-0000-00003E030000}"/>
    <cellStyle name="Normal 7 16 2 3" xfId="1089" xr:uid="{00000000-0005-0000-0000-00003F030000}"/>
    <cellStyle name="Normal 7 16 3" xfId="526" xr:uid="{00000000-0005-0000-0000-000040030000}"/>
    <cellStyle name="Normal 7 16 4" xfId="900" xr:uid="{00000000-0005-0000-0000-000041030000}"/>
    <cellStyle name="Normal 7 17" xfId="148" xr:uid="{00000000-0005-0000-0000-000042030000}"/>
    <cellStyle name="Normal 7 17 2" xfId="346" xr:uid="{00000000-0005-0000-0000-000043030000}"/>
    <cellStyle name="Normal 7 17 2 2" xfId="730" xr:uid="{00000000-0005-0000-0000-000044030000}"/>
    <cellStyle name="Normal 7 17 2 3" xfId="1098" xr:uid="{00000000-0005-0000-0000-000045030000}"/>
    <cellStyle name="Normal 7 17 3" xfId="535" xr:uid="{00000000-0005-0000-0000-000046030000}"/>
    <cellStyle name="Normal 7 17 4" xfId="909" xr:uid="{00000000-0005-0000-0000-000047030000}"/>
    <cellStyle name="Normal 7 18" xfId="156" xr:uid="{00000000-0005-0000-0000-000048030000}"/>
    <cellStyle name="Normal 7 18 2" xfId="354" xr:uid="{00000000-0005-0000-0000-000049030000}"/>
    <cellStyle name="Normal 7 18 2 2" xfId="738" xr:uid="{00000000-0005-0000-0000-00004A030000}"/>
    <cellStyle name="Normal 7 18 2 3" xfId="1106" xr:uid="{00000000-0005-0000-0000-00004B030000}"/>
    <cellStyle name="Normal 7 18 3" xfId="543" xr:uid="{00000000-0005-0000-0000-00004C030000}"/>
    <cellStyle name="Normal 7 18 4" xfId="917" xr:uid="{00000000-0005-0000-0000-00004D030000}"/>
    <cellStyle name="Normal 7 19" xfId="165" xr:uid="{00000000-0005-0000-0000-00004E030000}"/>
    <cellStyle name="Normal 7 19 2" xfId="363" xr:uid="{00000000-0005-0000-0000-00004F030000}"/>
    <cellStyle name="Normal 7 19 2 2" xfId="747" xr:uid="{00000000-0005-0000-0000-000050030000}"/>
    <cellStyle name="Normal 7 19 2 3" xfId="1115" xr:uid="{00000000-0005-0000-0000-000051030000}"/>
    <cellStyle name="Normal 7 19 3" xfId="552" xr:uid="{00000000-0005-0000-0000-000052030000}"/>
    <cellStyle name="Normal 7 19 4" xfId="926" xr:uid="{00000000-0005-0000-0000-000053030000}"/>
    <cellStyle name="Normal 7 2" xfId="15" xr:uid="{00000000-0005-0000-0000-000054030000}"/>
    <cellStyle name="Normal 7 2 2" xfId="213" xr:uid="{00000000-0005-0000-0000-000055030000}"/>
    <cellStyle name="Normal 7 2 2 2" xfId="597" xr:uid="{00000000-0005-0000-0000-000056030000}"/>
    <cellStyle name="Normal 7 2 2 3" xfId="965" xr:uid="{00000000-0005-0000-0000-000057030000}"/>
    <cellStyle name="Normal 7 2 3" xfId="402" xr:uid="{00000000-0005-0000-0000-000058030000}"/>
    <cellStyle name="Normal 7 2 4" xfId="776" xr:uid="{00000000-0005-0000-0000-000059030000}"/>
    <cellStyle name="Normal 7 20" xfId="203" xr:uid="{00000000-0005-0000-0000-00005A030000}"/>
    <cellStyle name="Normal 7 20 2" xfId="587" xr:uid="{00000000-0005-0000-0000-00005B030000}"/>
    <cellStyle name="Normal 7 20 3" xfId="955" xr:uid="{00000000-0005-0000-0000-00005C030000}"/>
    <cellStyle name="Normal 7 21" xfId="393" xr:uid="{00000000-0005-0000-0000-00005D030000}"/>
    <cellStyle name="Normal 7 22" xfId="770" xr:uid="{00000000-0005-0000-0000-00005E030000}"/>
    <cellStyle name="Normal 7 3" xfId="25" xr:uid="{00000000-0005-0000-0000-00005F030000}"/>
    <cellStyle name="Normal 7 3 2" xfId="223" xr:uid="{00000000-0005-0000-0000-000060030000}"/>
    <cellStyle name="Normal 7 3 2 2" xfId="607" xr:uid="{00000000-0005-0000-0000-000061030000}"/>
    <cellStyle name="Normal 7 3 2 3" xfId="975" xr:uid="{00000000-0005-0000-0000-000062030000}"/>
    <cellStyle name="Normal 7 3 3" xfId="412" xr:uid="{00000000-0005-0000-0000-000063030000}"/>
    <cellStyle name="Normal 7 3 4" xfId="786" xr:uid="{00000000-0005-0000-0000-000064030000}"/>
    <cellStyle name="Normal 7 4" xfId="34" xr:uid="{00000000-0005-0000-0000-000065030000}"/>
    <cellStyle name="Normal 7 4 2" xfId="232" xr:uid="{00000000-0005-0000-0000-000066030000}"/>
    <cellStyle name="Normal 7 4 2 2" xfId="616" xr:uid="{00000000-0005-0000-0000-000067030000}"/>
    <cellStyle name="Normal 7 4 2 3" xfId="984" xr:uid="{00000000-0005-0000-0000-000068030000}"/>
    <cellStyle name="Normal 7 4 3" xfId="421" xr:uid="{00000000-0005-0000-0000-000069030000}"/>
    <cellStyle name="Normal 7 4 4" xfId="795" xr:uid="{00000000-0005-0000-0000-00006A030000}"/>
    <cellStyle name="Normal 7 5" xfId="43" xr:uid="{00000000-0005-0000-0000-00006B030000}"/>
    <cellStyle name="Normal 7 5 2" xfId="241" xr:uid="{00000000-0005-0000-0000-00006C030000}"/>
    <cellStyle name="Normal 7 5 2 2" xfId="625" xr:uid="{00000000-0005-0000-0000-00006D030000}"/>
    <cellStyle name="Normal 7 5 2 3" xfId="993" xr:uid="{00000000-0005-0000-0000-00006E030000}"/>
    <cellStyle name="Normal 7 5 3" xfId="430" xr:uid="{00000000-0005-0000-0000-00006F030000}"/>
    <cellStyle name="Normal 7 5 4" xfId="804" xr:uid="{00000000-0005-0000-0000-000070030000}"/>
    <cellStyle name="Normal 7 6" xfId="52" xr:uid="{00000000-0005-0000-0000-000071030000}"/>
    <cellStyle name="Normal 7 6 2" xfId="250" xr:uid="{00000000-0005-0000-0000-000072030000}"/>
    <cellStyle name="Normal 7 6 2 2" xfId="634" xr:uid="{00000000-0005-0000-0000-000073030000}"/>
    <cellStyle name="Normal 7 6 2 3" xfId="1002" xr:uid="{00000000-0005-0000-0000-000074030000}"/>
    <cellStyle name="Normal 7 6 3" xfId="439" xr:uid="{00000000-0005-0000-0000-000075030000}"/>
    <cellStyle name="Normal 7 6 4" xfId="813" xr:uid="{00000000-0005-0000-0000-000076030000}"/>
    <cellStyle name="Normal 7 7" xfId="60" xr:uid="{00000000-0005-0000-0000-000077030000}"/>
    <cellStyle name="Normal 7 7 2" xfId="258" xr:uid="{00000000-0005-0000-0000-000078030000}"/>
    <cellStyle name="Normal 7 7 2 2" xfId="642" xr:uid="{00000000-0005-0000-0000-000079030000}"/>
    <cellStyle name="Normal 7 7 2 3" xfId="1010" xr:uid="{00000000-0005-0000-0000-00007A030000}"/>
    <cellStyle name="Normal 7 7 3" xfId="447" xr:uid="{00000000-0005-0000-0000-00007B030000}"/>
    <cellStyle name="Normal 7 7 4" xfId="821" xr:uid="{00000000-0005-0000-0000-00007C030000}"/>
    <cellStyle name="Normal 7 8" xfId="70" xr:uid="{00000000-0005-0000-0000-00007D030000}"/>
    <cellStyle name="Normal 7 8 2" xfId="268" xr:uid="{00000000-0005-0000-0000-00007E030000}"/>
    <cellStyle name="Normal 7 8 2 2" xfId="652" xr:uid="{00000000-0005-0000-0000-00007F030000}"/>
    <cellStyle name="Normal 7 8 2 3" xfId="1020" xr:uid="{00000000-0005-0000-0000-000080030000}"/>
    <cellStyle name="Normal 7 8 3" xfId="457" xr:uid="{00000000-0005-0000-0000-000081030000}"/>
    <cellStyle name="Normal 7 8 4" xfId="831" xr:uid="{00000000-0005-0000-0000-000082030000}"/>
    <cellStyle name="Normal 7 9" xfId="79" xr:uid="{00000000-0005-0000-0000-000083030000}"/>
    <cellStyle name="Normal 7 9 2" xfId="277" xr:uid="{00000000-0005-0000-0000-000084030000}"/>
    <cellStyle name="Normal 7 9 2 2" xfId="661" xr:uid="{00000000-0005-0000-0000-000085030000}"/>
    <cellStyle name="Normal 7 9 2 3" xfId="1029" xr:uid="{00000000-0005-0000-0000-000086030000}"/>
    <cellStyle name="Normal 7 9 3" xfId="466" xr:uid="{00000000-0005-0000-0000-000087030000}"/>
    <cellStyle name="Normal 7 9 4" xfId="840" xr:uid="{00000000-0005-0000-0000-000088030000}"/>
    <cellStyle name="Normal 8" xfId="7" xr:uid="{00000000-0005-0000-0000-000089030000}"/>
    <cellStyle name="Normal 8 10" xfId="89" xr:uid="{00000000-0005-0000-0000-00008A030000}"/>
    <cellStyle name="Normal 8 10 2" xfId="287" xr:uid="{00000000-0005-0000-0000-00008B030000}"/>
    <cellStyle name="Normal 8 10 2 2" xfId="671" xr:uid="{00000000-0005-0000-0000-00008C030000}"/>
    <cellStyle name="Normal 8 10 2 3" xfId="1039" xr:uid="{00000000-0005-0000-0000-00008D030000}"/>
    <cellStyle name="Normal 8 10 3" xfId="476" xr:uid="{00000000-0005-0000-0000-00008E030000}"/>
    <cellStyle name="Normal 8 10 4" xfId="850" xr:uid="{00000000-0005-0000-0000-00008F030000}"/>
    <cellStyle name="Normal 8 11" xfId="98" xr:uid="{00000000-0005-0000-0000-000090030000}"/>
    <cellStyle name="Normal 8 11 2" xfId="296" xr:uid="{00000000-0005-0000-0000-000091030000}"/>
    <cellStyle name="Normal 8 11 2 2" xfId="680" xr:uid="{00000000-0005-0000-0000-000092030000}"/>
    <cellStyle name="Normal 8 11 2 3" xfId="1048" xr:uid="{00000000-0005-0000-0000-000093030000}"/>
    <cellStyle name="Normal 8 11 3" xfId="485" xr:uid="{00000000-0005-0000-0000-000094030000}"/>
    <cellStyle name="Normal 8 11 4" xfId="859" xr:uid="{00000000-0005-0000-0000-000095030000}"/>
    <cellStyle name="Normal 8 12" xfId="106" xr:uid="{00000000-0005-0000-0000-000096030000}"/>
    <cellStyle name="Normal 8 12 2" xfId="304" xr:uid="{00000000-0005-0000-0000-000097030000}"/>
    <cellStyle name="Normal 8 12 2 2" xfId="688" xr:uid="{00000000-0005-0000-0000-000098030000}"/>
    <cellStyle name="Normal 8 12 2 3" xfId="1056" xr:uid="{00000000-0005-0000-0000-000099030000}"/>
    <cellStyle name="Normal 8 12 3" xfId="493" xr:uid="{00000000-0005-0000-0000-00009A030000}"/>
    <cellStyle name="Normal 8 12 4" xfId="867" xr:uid="{00000000-0005-0000-0000-00009B030000}"/>
    <cellStyle name="Normal 8 13" xfId="114" xr:uid="{00000000-0005-0000-0000-00009C030000}"/>
    <cellStyle name="Normal 8 13 2" xfId="312" xr:uid="{00000000-0005-0000-0000-00009D030000}"/>
    <cellStyle name="Normal 8 13 2 2" xfId="696" xr:uid="{00000000-0005-0000-0000-00009E030000}"/>
    <cellStyle name="Normal 8 13 2 3" xfId="1064" xr:uid="{00000000-0005-0000-0000-00009F030000}"/>
    <cellStyle name="Normal 8 13 3" xfId="501" xr:uid="{00000000-0005-0000-0000-0000A0030000}"/>
    <cellStyle name="Normal 8 13 4" xfId="875" xr:uid="{00000000-0005-0000-0000-0000A1030000}"/>
    <cellStyle name="Normal 8 14" xfId="122" xr:uid="{00000000-0005-0000-0000-0000A2030000}"/>
    <cellStyle name="Normal 8 14 2" xfId="320" xr:uid="{00000000-0005-0000-0000-0000A3030000}"/>
    <cellStyle name="Normal 8 14 2 2" xfId="704" xr:uid="{00000000-0005-0000-0000-0000A4030000}"/>
    <cellStyle name="Normal 8 14 2 3" xfId="1072" xr:uid="{00000000-0005-0000-0000-0000A5030000}"/>
    <cellStyle name="Normal 8 14 3" xfId="509" xr:uid="{00000000-0005-0000-0000-0000A6030000}"/>
    <cellStyle name="Normal 8 14 4" xfId="883" xr:uid="{00000000-0005-0000-0000-0000A7030000}"/>
    <cellStyle name="Normal 8 15" xfId="130" xr:uid="{00000000-0005-0000-0000-0000A8030000}"/>
    <cellStyle name="Normal 8 15 2" xfId="328" xr:uid="{00000000-0005-0000-0000-0000A9030000}"/>
    <cellStyle name="Normal 8 15 2 2" xfId="712" xr:uid="{00000000-0005-0000-0000-0000AA030000}"/>
    <cellStyle name="Normal 8 15 2 3" xfId="1080" xr:uid="{00000000-0005-0000-0000-0000AB030000}"/>
    <cellStyle name="Normal 8 15 3" xfId="517" xr:uid="{00000000-0005-0000-0000-0000AC030000}"/>
    <cellStyle name="Normal 8 15 4" xfId="891" xr:uid="{00000000-0005-0000-0000-0000AD030000}"/>
    <cellStyle name="Normal 8 16" xfId="140" xr:uid="{00000000-0005-0000-0000-0000AE030000}"/>
    <cellStyle name="Normal 8 16 2" xfId="338" xr:uid="{00000000-0005-0000-0000-0000AF030000}"/>
    <cellStyle name="Normal 8 16 2 2" xfId="722" xr:uid="{00000000-0005-0000-0000-0000B0030000}"/>
    <cellStyle name="Normal 8 16 2 3" xfId="1090" xr:uid="{00000000-0005-0000-0000-0000B1030000}"/>
    <cellStyle name="Normal 8 16 3" xfId="527" xr:uid="{00000000-0005-0000-0000-0000B2030000}"/>
    <cellStyle name="Normal 8 16 4" xfId="901" xr:uid="{00000000-0005-0000-0000-0000B3030000}"/>
    <cellStyle name="Normal 8 17" xfId="149" xr:uid="{00000000-0005-0000-0000-0000B4030000}"/>
    <cellStyle name="Normal 8 17 2" xfId="347" xr:uid="{00000000-0005-0000-0000-0000B5030000}"/>
    <cellStyle name="Normal 8 17 2 2" xfId="731" xr:uid="{00000000-0005-0000-0000-0000B6030000}"/>
    <cellStyle name="Normal 8 17 2 3" xfId="1099" xr:uid="{00000000-0005-0000-0000-0000B7030000}"/>
    <cellStyle name="Normal 8 17 3" xfId="536" xr:uid="{00000000-0005-0000-0000-0000B8030000}"/>
    <cellStyle name="Normal 8 17 4" xfId="910" xr:uid="{00000000-0005-0000-0000-0000B9030000}"/>
    <cellStyle name="Normal 8 18" xfId="157" xr:uid="{00000000-0005-0000-0000-0000BA030000}"/>
    <cellStyle name="Normal 8 18 2" xfId="355" xr:uid="{00000000-0005-0000-0000-0000BB030000}"/>
    <cellStyle name="Normal 8 18 2 2" xfId="739" xr:uid="{00000000-0005-0000-0000-0000BC030000}"/>
    <cellStyle name="Normal 8 18 2 3" xfId="1107" xr:uid="{00000000-0005-0000-0000-0000BD030000}"/>
    <cellStyle name="Normal 8 18 3" xfId="544" xr:uid="{00000000-0005-0000-0000-0000BE030000}"/>
    <cellStyle name="Normal 8 18 4" xfId="918" xr:uid="{00000000-0005-0000-0000-0000BF030000}"/>
    <cellStyle name="Normal 8 19" xfId="166" xr:uid="{00000000-0005-0000-0000-0000C0030000}"/>
    <cellStyle name="Normal 8 19 2" xfId="364" xr:uid="{00000000-0005-0000-0000-0000C1030000}"/>
    <cellStyle name="Normal 8 19 2 2" xfId="748" xr:uid="{00000000-0005-0000-0000-0000C2030000}"/>
    <cellStyle name="Normal 8 19 2 3" xfId="1116" xr:uid="{00000000-0005-0000-0000-0000C3030000}"/>
    <cellStyle name="Normal 8 19 3" xfId="553" xr:uid="{00000000-0005-0000-0000-0000C4030000}"/>
    <cellStyle name="Normal 8 19 4" xfId="927" xr:uid="{00000000-0005-0000-0000-0000C5030000}"/>
    <cellStyle name="Normal 8 2" xfId="16" xr:uid="{00000000-0005-0000-0000-0000C6030000}"/>
    <cellStyle name="Normal 8 2 2" xfId="214" xr:uid="{00000000-0005-0000-0000-0000C7030000}"/>
    <cellStyle name="Normal 8 2 2 2" xfId="598" xr:uid="{00000000-0005-0000-0000-0000C8030000}"/>
    <cellStyle name="Normal 8 2 2 3" xfId="966" xr:uid="{00000000-0005-0000-0000-0000C9030000}"/>
    <cellStyle name="Normal 8 2 3" xfId="403" xr:uid="{00000000-0005-0000-0000-0000CA030000}"/>
    <cellStyle name="Normal 8 2 4" xfId="777" xr:uid="{00000000-0005-0000-0000-0000CB030000}"/>
    <cellStyle name="Normal 8 20" xfId="204" xr:uid="{00000000-0005-0000-0000-0000CC030000}"/>
    <cellStyle name="Normal 8 20 2" xfId="588" xr:uid="{00000000-0005-0000-0000-0000CD030000}"/>
    <cellStyle name="Normal 8 20 3" xfId="956" xr:uid="{00000000-0005-0000-0000-0000CE030000}"/>
    <cellStyle name="Normal 8 21" xfId="394" xr:uid="{00000000-0005-0000-0000-0000CF030000}"/>
    <cellStyle name="Normal 8 22" xfId="769" xr:uid="{00000000-0005-0000-0000-0000D0030000}"/>
    <cellStyle name="Normal 8 3" xfId="26" xr:uid="{00000000-0005-0000-0000-0000D1030000}"/>
    <cellStyle name="Normal 8 3 2" xfId="224" xr:uid="{00000000-0005-0000-0000-0000D2030000}"/>
    <cellStyle name="Normal 8 3 2 2" xfId="608" xr:uid="{00000000-0005-0000-0000-0000D3030000}"/>
    <cellStyle name="Normal 8 3 2 3" xfId="976" xr:uid="{00000000-0005-0000-0000-0000D4030000}"/>
    <cellStyle name="Normal 8 3 3" xfId="413" xr:uid="{00000000-0005-0000-0000-0000D5030000}"/>
    <cellStyle name="Normal 8 3 4" xfId="787" xr:uid="{00000000-0005-0000-0000-0000D6030000}"/>
    <cellStyle name="Normal 8 4" xfId="35" xr:uid="{00000000-0005-0000-0000-0000D7030000}"/>
    <cellStyle name="Normal 8 4 2" xfId="233" xr:uid="{00000000-0005-0000-0000-0000D8030000}"/>
    <cellStyle name="Normal 8 4 2 2" xfId="617" xr:uid="{00000000-0005-0000-0000-0000D9030000}"/>
    <cellStyle name="Normal 8 4 2 3" xfId="985" xr:uid="{00000000-0005-0000-0000-0000DA030000}"/>
    <cellStyle name="Normal 8 4 3" xfId="422" xr:uid="{00000000-0005-0000-0000-0000DB030000}"/>
    <cellStyle name="Normal 8 4 4" xfId="796" xr:uid="{00000000-0005-0000-0000-0000DC030000}"/>
    <cellStyle name="Normal 8 5" xfId="44" xr:uid="{00000000-0005-0000-0000-0000DD030000}"/>
    <cellStyle name="Normal 8 5 2" xfId="242" xr:uid="{00000000-0005-0000-0000-0000DE030000}"/>
    <cellStyle name="Normal 8 5 2 2" xfId="626" xr:uid="{00000000-0005-0000-0000-0000DF030000}"/>
    <cellStyle name="Normal 8 5 2 3" xfId="994" xr:uid="{00000000-0005-0000-0000-0000E0030000}"/>
    <cellStyle name="Normal 8 5 3" xfId="431" xr:uid="{00000000-0005-0000-0000-0000E1030000}"/>
    <cellStyle name="Normal 8 5 4" xfId="805" xr:uid="{00000000-0005-0000-0000-0000E2030000}"/>
    <cellStyle name="Normal 8 6" xfId="53" xr:uid="{00000000-0005-0000-0000-0000E3030000}"/>
    <cellStyle name="Normal 8 6 2" xfId="251" xr:uid="{00000000-0005-0000-0000-0000E4030000}"/>
    <cellStyle name="Normal 8 6 2 2" xfId="635" xr:uid="{00000000-0005-0000-0000-0000E5030000}"/>
    <cellStyle name="Normal 8 6 2 3" xfId="1003" xr:uid="{00000000-0005-0000-0000-0000E6030000}"/>
    <cellStyle name="Normal 8 6 3" xfId="440" xr:uid="{00000000-0005-0000-0000-0000E7030000}"/>
    <cellStyle name="Normal 8 6 4" xfId="814" xr:uid="{00000000-0005-0000-0000-0000E8030000}"/>
    <cellStyle name="Normal 8 7" xfId="61" xr:uid="{00000000-0005-0000-0000-0000E9030000}"/>
    <cellStyle name="Normal 8 7 2" xfId="259" xr:uid="{00000000-0005-0000-0000-0000EA030000}"/>
    <cellStyle name="Normal 8 7 2 2" xfId="643" xr:uid="{00000000-0005-0000-0000-0000EB030000}"/>
    <cellStyle name="Normal 8 7 2 3" xfId="1011" xr:uid="{00000000-0005-0000-0000-0000EC030000}"/>
    <cellStyle name="Normal 8 7 3" xfId="448" xr:uid="{00000000-0005-0000-0000-0000ED030000}"/>
    <cellStyle name="Normal 8 7 4" xfId="822" xr:uid="{00000000-0005-0000-0000-0000EE030000}"/>
    <cellStyle name="Normal 8 8" xfId="71" xr:uid="{00000000-0005-0000-0000-0000EF030000}"/>
    <cellStyle name="Normal 8 8 2" xfId="269" xr:uid="{00000000-0005-0000-0000-0000F0030000}"/>
    <cellStyle name="Normal 8 8 2 2" xfId="653" xr:uid="{00000000-0005-0000-0000-0000F1030000}"/>
    <cellStyle name="Normal 8 8 2 3" xfId="1021" xr:uid="{00000000-0005-0000-0000-0000F2030000}"/>
    <cellStyle name="Normal 8 8 3" xfId="458" xr:uid="{00000000-0005-0000-0000-0000F3030000}"/>
    <cellStyle name="Normal 8 8 4" xfId="832" xr:uid="{00000000-0005-0000-0000-0000F4030000}"/>
    <cellStyle name="Normal 8 9" xfId="80" xr:uid="{00000000-0005-0000-0000-0000F5030000}"/>
    <cellStyle name="Normal 8 9 2" xfId="278" xr:uid="{00000000-0005-0000-0000-0000F6030000}"/>
    <cellStyle name="Normal 8 9 2 2" xfId="662" xr:uid="{00000000-0005-0000-0000-0000F7030000}"/>
    <cellStyle name="Normal 8 9 2 3" xfId="1030" xr:uid="{00000000-0005-0000-0000-0000F8030000}"/>
    <cellStyle name="Normal 8 9 3" xfId="467" xr:uid="{00000000-0005-0000-0000-0000F9030000}"/>
    <cellStyle name="Normal 8 9 4" xfId="841" xr:uid="{00000000-0005-0000-0000-0000FA030000}"/>
    <cellStyle name="Normal 9" xfId="8" xr:uid="{00000000-0005-0000-0000-0000FB030000}"/>
    <cellStyle name="Normal 9 10" xfId="90" xr:uid="{00000000-0005-0000-0000-0000FC030000}"/>
    <cellStyle name="Normal 9 10 2" xfId="288" xr:uid="{00000000-0005-0000-0000-0000FD030000}"/>
    <cellStyle name="Normal 9 10 2 2" xfId="672" xr:uid="{00000000-0005-0000-0000-0000FE030000}"/>
    <cellStyle name="Normal 9 10 2 3" xfId="1040" xr:uid="{00000000-0005-0000-0000-0000FF030000}"/>
    <cellStyle name="Normal 9 10 3" xfId="477" xr:uid="{00000000-0005-0000-0000-000000040000}"/>
    <cellStyle name="Normal 9 10 4" xfId="851" xr:uid="{00000000-0005-0000-0000-000001040000}"/>
    <cellStyle name="Normal 9 11" xfId="99" xr:uid="{00000000-0005-0000-0000-000002040000}"/>
    <cellStyle name="Normal 9 11 2" xfId="297" xr:uid="{00000000-0005-0000-0000-000003040000}"/>
    <cellStyle name="Normal 9 11 2 2" xfId="681" xr:uid="{00000000-0005-0000-0000-000004040000}"/>
    <cellStyle name="Normal 9 11 2 3" xfId="1049" xr:uid="{00000000-0005-0000-0000-000005040000}"/>
    <cellStyle name="Normal 9 11 3" xfId="486" xr:uid="{00000000-0005-0000-0000-000006040000}"/>
    <cellStyle name="Normal 9 11 4" xfId="860" xr:uid="{00000000-0005-0000-0000-000007040000}"/>
    <cellStyle name="Normal 9 12" xfId="107" xr:uid="{00000000-0005-0000-0000-000008040000}"/>
    <cellStyle name="Normal 9 12 2" xfId="305" xr:uid="{00000000-0005-0000-0000-000009040000}"/>
    <cellStyle name="Normal 9 12 2 2" xfId="689" xr:uid="{00000000-0005-0000-0000-00000A040000}"/>
    <cellStyle name="Normal 9 12 2 3" xfId="1057" xr:uid="{00000000-0005-0000-0000-00000B040000}"/>
    <cellStyle name="Normal 9 12 3" xfId="494" xr:uid="{00000000-0005-0000-0000-00000C040000}"/>
    <cellStyle name="Normal 9 12 4" xfId="868" xr:uid="{00000000-0005-0000-0000-00000D040000}"/>
    <cellStyle name="Normal 9 13" xfId="115" xr:uid="{00000000-0005-0000-0000-00000E040000}"/>
    <cellStyle name="Normal 9 13 2" xfId="313" xr:uid="{00000000-0005-0000-0000-00000F040000}"/>
    <cellStyle name="Normal 9 13 2 2" xfId="697" xr:uid="{00000000-0005-0000-0000-000010040000}"/>
    <cellStyle name="Normal 9 13 2 3" xfId="1065" xr:uid="{00000000-0005-0000-0000-000011040000}"/>
    <cellStyle name="Normal 9 13 3" xfId="502" xr:uid="{00000000-0005-0000-0000-000012040000}"/>
    <cellStyle name="Normal 9 13 4" xfId="876" xr:uid="{00000000-0005-0000-0000-000013040000}"/>
    <cellStyle name="Normal 9 14" xfId="123" xr:uid="{00000000-0005-0000-0000-000014040000}"/>
    <cellStyle name="Normal 9 14 2" xfId="321" xr:uid="{00000000-0005-0000-0000-000015040000}"/>
    <cellStyle name="Normal 9 14 2 2" xfId="705" xr:uid="{00000000-0005-0000-0000-000016040000}"/>
    <cellStyle name="Normal 9 14 2 3" xfId="1073" xr:uid="{00000000-0005-0000-0000-000017040000}"/>
    <cellStyle name="Normal 9 14 3" xfId="510" xr:uid="{00000000-0005-0000-0000-000018040000}"/>
    <cellStyle name="Normal 9 14 4" xfId="884" xr:uid="{00000000-0005-0000-0000-000019040000}"/>
    <cellStyle name="Normal 9 15" xfId="131" xr:uid="{00000000-0005-0000-0000-00001A040000}"/>
    <cellStyle name="Normal 9 15 2" xfId="329" xr:uid="{00000000-0005-0000-0000-00001B040000}"/>
    <cellStyle name="Normal 9 15 2 2" xfId="713" xr:uid="{00000000-0005-0000-0000-00001C040000}"/>
    <cellStyle name="Normal 9 15 2 3" xfId="1081" xr:uid="{00000000-0005-0000-0000-00001D040000}"/>
    <cellStyle name="Normal 9 15 3" xfId="518" xr:uid="{00000000-0005-0000-0000-00001E040000}"/>
    <cellStyle name="Normal 9 15 4" xfId="892" xr:uid="{00000000-0005-0000-0000-00001F040000}"/>
    <cellStyle name="Normal 9 16" xfId="141" xr:uid="{00000000-0005-0000-0000-000020040000}"/>
    <cellStyle name="Normal 9 16 2" xfId="339" xr:uid="{00000000-0005-0000-0000-000021040000}"/>
    <cellStyle name="Normal 9 16 2 2" xfId="723" xr:uid="{00000000-0005-0000-0000-000022040000}"/>
    <cellStyle name="Normal 9 16 2 3" xfId="1091" xr:uid="{00000000-0005-0000-0000-000023040000}"/>
    <cellStyle name="Normal 9 16 3" xfId="528" xr:uid="{00000000-0005-0000-0000-000024040000}"/>
    <cellStyle name="Normal 9 16 4" xfId="902" xr:uid="{00000000-0005-0000-0000-000025040000}"/>
    <cellStyle name="Normal 9 17" xfId="150" xr:uid="{00000000-0005-0000-0000-000026040000}"/>
    <cellStyle name="Normal 9 17 2" xfId="348" xr:uid="{00000000-0005-0000-0000-000027040000}"/>
    <cellStyle name="Normal 9 17 2 2" xfId="732" xr:uid="{00000000-0005-0000-0000-000028040000}"/>
    <cellStyle name="Normal 9 17 2 3" xfId="1100" xr:uid="{00000000-0005-0000-0000-000029040000}"/>
    <cellStyle name="Normal 9 17 3" xfId="537" xr:uid="{00000000-0005-0000-0000-00002A040000}"/>
    <cellStyle name="Normal 9 17 4" xfId="911" xr:uid="{00000000-0005-0000-0000-00002B040000}"/>
    <cellStyle name="Normal 9 18" xfId="158" xr:uid="{00000000-0005-0000-0000-00002C040000}"/>
    <cellStyle name="Normal 9 18 2" xfId="356" xr:uid="{00000000-0005-0000-0000-00002D040000}"/>
    <cellStyle name="Normal 9 18 2 2" xfId="740" xr:uid="{00000000-0005-0000-0000-00002E040000}"/>
    <cellStyle name="Normal 9 18 2 3" xfId="1108" xr:uid="{00000000-0005-0000-0000-00002F040000}"/>
    <cellStyle name="Normal 9 18 3" xfId="545" xr:uid="{00000000-0005-0000-0000-000030040000}"/>
    <cellStyle name="Normal 9 18 4" xfId="919" xr:uid="{00000000-0005-0000-0000-000031040000}"/>
    <cellStyle name="Normal 9 19" xfId="167" xr:uid="{00000000-0005-0000-0000-000032040000}"/>
    <cellStyle name="Normal 9 19 2" xfId="365" xr:uid="{00000000-0005-0000-0000-000033040000}"/>
    <cellStyle name="Normal 9 19 2 2" xfId="749" xr:uid="{00000000-0005-0000-0000-000034040000}"/>
    <cellStyle name="Normal 9 19 2 3" xfId="1117" xr:uid="{00000000-0005-0000-0000-000035040000}"/>
    <cellStyle name="Normal 9 19 3" xfId="554" xr:uid="{00000000-0005-0000-0000-000036040000}"/>
    <cellStyle name="Normal 9 19 4" xfId="928" xr:uid="{00000000-0005-0000-0000-000037040000}"/>
    <cellStyle name="Normal 9 2" xfId="17" xr:uid="{00000000-0005-0000-0000-000038040000}"/>
    <cellStyle name="Normal 9 2 2" xfId="215" xr:uid="{00000000-0005-0000-0000-000039040000}"/>
    <cellStyle name="Normal 9 2 2 2" xfId="599" xr:uid="{00000000-0005-0000-0000-00003A040000}"/>
    <cellStyle name="Normal 9 2 2 3" xfId="967" xr:uid="{00000000-0005-0000-0000-00003B040000}"/>
    <cellStyle name="Normal 9 2 3" xfId="404" xr:uid="{00000000-0005-0000-0000-00003C040000}"/>
    <cellStyle name="Normal 9 2 4" xfId="778" xr:uid="{00000000-0005-0000-0000-00003D040000}"/>
    <cellStyle name="Normal 9 20" xfId="205" xr:uid="{00000000-0005-0000-0000-00003E040000}"/>
    <cellStyle name="Normal 9 20 2" xfId="589" xr:uid="{00000000-0005-0000-0000-00003F040000}"/>
    <cellStyle name="Normal 9 20 3" xfId="957" xr:uid="{00000000-0005-0000-0000-000040040000}"/>
    <cellStyle name="Normal 9 21" xfId="395" xr:uid="{00000000-0005-0000-0000-000041040000}"/>
    <cellStyle name="Normal 9 22" xfId="580" xr:uid="{00000000-0005-0000-0000-000042040000}"/>
    <cellStyle name="Normal 9 3" xfId="27" xr:uid="{00000000-0005-0000-0000-000043040000}"/>
    <cellStyle name="Normal 9 3 2" xfId="225" xr:uid="{00000000-0005-0000-0000-000044040000}"/>
    <cellStyle name="Normal 9 3 2 2" xfId="609" xr:uid="{00000000-0005-0000-0000-000045040000}"/>
    <cellStyle name="Normal 9 3 2 3" xfId="977" xr:uid="{00000000-0005-0000-0000-000046040000}"/>
    <cellStyle name="Normal 9 3 3" xfId="414" xr:uid="{00000000-0005-0000-0000-000047040000}"/>
    <cellStyle name="Normal 9 3 4" xfId="788" xr:uid="{00000000-0005-0000-0000-000048040000}"/>
    <cellStyle name="Normal 9 4" xfId="36" xr:uid="{00000000-0005-0000-0000-000049040000}"/>
    <cellStyle name="Normal 9 4 2" xfId="234" xr:uid="{00000000-0005-0000-0000-00004A040000}"/>
    <cellStyle name="Normal 9 4 2 2" xfId="618" xr:uid="{00000000-0005-0000-0000-00004B040000}"/>
    <cellStyle name="Normal 9 4 2 3" xfId="986" xr:uid="{00000000-0005-0000-0000-00004C040000}"/>
    <cellStyle name="Normal 9 4 3" xfId="423" xr:uid="{00000000-0005-0000-0000-00004D040000}"/>
    <cellStyle name="Normal 9 4 4" xfId="797" xr:uid="{00000000-0005-0000-0000-00004E040000}"/>
    <cellStyle name="Normal 9 5" xfId="45" xr:uid="{00000000-0005-0000-0000-00004F040000}"/>
    <cellStyle name="Normal 9 5 2" xfId="243" xr:uid="{00000000-0005-0000-0000-000050040000}"/>
    <cellStyle name="Normal 9 5 2 2" xfId="627" xr:uid="{00000000-0005-0000-0000-000051040000}"/>
    <cellStyle name="Normal 9 5 2 3" xfId="995" xr:uid="{00000000-0005-0000-0000-000052040000}"/>
    <cellStyle name="Normal 9 5 3" xfId="432" xr:uid="{00000000-0005-0000-0000-000053040000}"/>
    <cellStyle name="Normal 9 5 4" xfId="806" xr:uid="{00000000-0005-0000-0000-000054040000}"/>
    <cellStyle name="Normal 9 6" xfId="54" xr:uid="{00000000-0005-0000-0000-000055040000}"/>
    <cellStyle name="Normal 9 6 2" xfId="252" xr:uid="{00000000-0005-0000-0000-000056040000}"/>
    <cellStyle name="Normal 9 6 2 2" xfId="636" xr:uid="{00000000-0005-0000-0000-000057040000}"/>
    <cellStyle name="Normal 9 6 2 3" xfId="1004" xr:uid="{00000000-0005-0000-0000-000058040000}"/>
    <cellStyle name="Normal 9 6 3" xfId="441" xr:uid="{00000000-0005-0000-0000-000059040000}"/>
    <cellStyle name="Normal 9 6 4" xfId="815" xr:uid="{00000000-0005-0000-0000-00005A040000}"/>
    <cellStyle name="Normal 9 7" xfId="62" xr:uid="{00000000-0005-0000-0000-00005B040000}"/>
    <cellStyle name="Normal 9 7 2" xfId="260" xr:uid="{00000000-0005-0000-0000-00005C040000}"/>
    <cellStyle name="Normal 9 7 2 2" xfId="644" xr:uid="{00000000-0005-0000-0000-00005D040000}"/>
    <cellStyle name="Normal 9 7 2 3" xfId="1012" xr:uid="{00000000-0005-0000-0000-00005E040000}"/>
    <cellStyle name="Normal 9 7 3" xfId="449" xr:uid="{00000000-0005-0000-0000-00005F040000}"/>
    <cellStyle name="Normal 9 7 4" xfId="823" xr:uid="{00000000-0005-0000-0000-000060040000}"/>
    <cellStyle name="Normal 9 8" xfId="72" xr:uid="{00000000-0005-0000-0000-000061040000}"/>
    <cellStyle name="Normal 9 8 2" xfId="270" xr:uid="{00000000-0005-0000-0000-000062040000}"/>
    <cellStyle name="Normal 9 8 2 2" xfId="654" xr:uid="{00000000-0005-0000-0000-000063040000}"/>
    <cellStyle name="Normal 9 8 2 3" xfId="1022" xr:uid="{00000000-0005-0000-0000-000064040000}"/>
    <cellStyle name="Normal 9 8 3" xfId="459" xr:uid="{00000000-0005-0000-0000-000065040000}"/>
    <cellStyle name="Normal 9 8 4" xfId="833" xr:uid="{00000000-0005-0000-0000-000066040000}"/>
    <cellStyle name="Normal 9 9" xfId="81" xr:uid="{00000000-0005-0000-0000-000067040000}"/>
    <cellStyle name="Normal 9 9 2" xfId="279" xr:uid="{00000000-0005-0000-0000-000068040000}"/>
    <cellStyle name="Normal 9 9 2 2" xfId="663" xr:uid="{00000000-0005-0000-0000-000069040000}"/>
    <cellStyle name="Normal 9 9 2 3" xfId="1031" xr:uid="{00000000-0005-0000-0000-00006A040000}"/>
    <cellStyle name="Normal 9 9 3" xfId="468" xr:uid="{00000000-0005-0000-0000-00006B040000}"/>
    <cellStyle name="Normal 9 9 4" xfId="842" xr:uid="{00000000-0005-0000-0000-00006C040000}"/>
    <cellStyle name="Porcentagem 4" xfId="190" xr:uid="{00000000-0005-0000-0000-00006D040000}"/>
    <cellStyle name="Separador de milhares 2" xfId="195" xr:uid="{00000000-0005-0000-0000-00006E040000}"/>
    <cellStyle name="Separador de milhares 3" xfId="197" xr:uid="{00000000-0005-0000-0000-00006F040000}"/>
    <cellStyle name="Separador de milhares 4" xfId="189" xr:uid="{00000000-0005-0000-0000-000070040000}"/>
  </cellStyles>
  <dxfs count="55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1"/>
  <sheetViews>
    <sheetView view="pageBreakPreview" zoomScale="115" zoomScaleSheetLayoutView="115" workbookViewId="0">
      <selection activeCell="U8" sqref="U8"/>
    </sheetView>
  </sheetViews>
  <sheetFormatPr defaultRowHeight="12.75"/>
  <cols>
    <col min="1" max="1" width="17.28515625" style="1" customWidth="1"/>
    <col min="2" max="2" width="7.42578125" style="2" customWidth="1"/>
    <col min="3" max="3" width="6.28515625" style="1" customWidth="1"/>
    <col min="4" max="4" width="7.5703125" style="1" customWidth="1"/>
    <col min="5" max="5" width="6.85546875" style="1" customWidth="1"/>
    <col min="6" max="6" width="7.28515625" style="1" hidden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5.7109375" style="1" customWidth="1"/>
    <col min="12" max="12" width="0" style="1" hidden="1" customWidth="1"/>
    <col min="13" max="13" width="8.7109375" style="1" customWidth="1"/>
    <col min="14" max="14" width="9" style="1" customWidth="1"/>
    <col min="15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Q1" s="32"/>
      <c r="R1" s="65"/>
      <c r="S1" s="65"/>
      <c r="T1"/>
      <c r="U1"/>
    </row>
    <row r="2" spans="1:21" ht="32.25" customHeight="1">
      <c r="A2" s="67" t="s">
        <v>103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Q2" s="4"/>
      <c r="R2" s="4"/>
      <c r="S2" s="6"/>
      <c r="T2"/>
      <c r="U2"/>
    </row>
    <row r="3" spans="1:21" ht="8.1" customHeigh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  <c r="Q3" s="4"/>
      <c r="R3" s="4"/>
      <c r="S3" s="6"/>
      <c r="T3"/>
      <c r="U3"/>
    </row>
    <row r="4" spans="1:21" ht="16.5">
      <c r="A4" s="35" t="s">
        <v>79</v>
      </c>
      <c r="B4" s="33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  <c r="Q4" s="4"/>
      <c r="R4" s="4"/>
      <c r="S4" s="6"/>
      <c r="T4"/>
      <c r="U4"/>
    </row>
    <row r="5" spans="1:21" ht="16.5">
      <c r="A5" s="38"/>
      <c r="B5" s="68" t="s">
        <v>1</v>
      </c>
      <c r="C5" s="68"/>
      <c r="D5" s="68"/>
      <c r="E5" s="68"/>
      <c r="F5" s="68"/>
      <c r="G5" s="39"/>
      <c r="H5" s="39"/>
      <c r="I5" s="39"/>
      <c r="J5" s="40"/>
      <c r="K5" s="39"/>
      <c r="L5" s="39"/>
      <c r="M5" s="39"/>
      <c r="N5" s="41"/>
      <c r="Q5" s="4"/>
      <c r="R5" s="4"/>
      <c r="S5"/>
      <c r="T5"/>
      <c r="U5"/>
    </row>
    <row r="6" spans="1:21" ht="16.5">
      <c r="A6" s="42"/>
      <c r="B6" s="33"/>
      <c r="C6" s="33"/>
      <c r="D6" s="33"/>
      <c r="E6" s="33"/>
      <c r="F6" s="33"/>
      <c r="G6" s="36"/>
      <c r="H6" s="36"/>
      <c r="I6" s="36"/>
      <c r="J6" s="43"/>
      <c r="K6" s="36"/>
      <c r="L6" s="36"/>
      <c r="M6" s="36"/>
      <c r="N6" s="37"/>
      <c r="Q6" s="5"/>
      <c r="R6" s="4"/>
      <c r="S6"/>
      <c r="T6"/>
      <c r="U6"/>
    </row>
    <row r="7" spans="1:21">
      <c r="A7" s="42" t="s">
        <v>2</v>
      </c>
      <c r="B7" s="33"/>
      <c r="C7" s="36"/>
      <c r="D7" s="36"/>
      <c r="E7" s="36"/>
      <c r="F7" s="36"/>
      <c r="G7" s="36"/>
      <c r="H7" s="36"/>
      <c r="I7" s="36"/>
      <c r="J7" s="43"/>
      <c r="K7" s="36"/>
      <c r="L7" s="36"/>
      <c r="M7" s="36"/>
      <c r="N7" s="37"/>
      <c r="P7" s="2"/>
      <c r="Q7" s="7"/>
      <c r="R7" s="8"/>
      <c r="S7" s="8"/>
      <c r="T7" s="8"/>
    </row>
    <row r="8" spans="1:21" ht="19.5" customHeight="1">
      <c r="A8" s="57" t="s">
        <v>3</v>
      </c>
      <c r="B8" s="57" t="s">
        <v>4</v>
      </c>
      <c r="C8" s="72" t="s">
        <v>5</v>
      </c>
      <c r="D8" s="72" t="s">
        <v>6</v>
      </c>
      <c r="E8" s="72" t="s">
        <v>7</v>
      </c>
      <c r="F8" s="72" t="s">
        <v>8</v>
      </c>
      <c r="G8" s="72" t="s">
        <v>9</v>
      </c>
      <c r="H8" s="72" t="s">
        <v>77</v>
      </c>
      <c r="I8" s="72" t="s">
        <v>10</v>
      </c>
      <c r="J8" s="58" t="s">
        <v>11</v>
      </c>
      <c r="K8" s="72" t="s">
        <v>12</v>
      </c>
      <c r="L8" s="57"/>
      <c r="M8" s="72" t="s">
        <v>13</v>
      </c>
      <c r="N8" s="73" t="s">
        <v>14</v>
      </c>
      <c r="P8" s="2"/>
      <c r="Q8" s="7"/>
      <c r="R8" s="8"/>
      <c r="S8" s="8"/>
      <c r="T8" s="8"/>
    </row>
    <row r="9" spans="1:21" ht="13.5" customHeight="1">
      <c r="A9" s="59"/>
      <c r="B9" s="60"/>
      <c r="C9" s="72"/>
      <c r="D9" s="72"/>
      <c r="E9" s="72"/>
      <c r="F9" s="72"/>
      <c r="G9" s="72"/>
      <c r="H9" s="72"/>
      <c r="I9" s="72"/>
      <c r="J9" s="61"/>
      <c r="K9" s="72"/>
      <c r="L9" s="60"/>
      <c r="M9" s="72"/>
      <c r="N9" s="73"/>
      <c r="P9" s="2"/>
      <c r="Q9" s="7"/>
      <c r="R9" s="8"/>
      <c r="S9" s="8"/>
      <c r="T9" s="17"/>
    </row>
    <row r="10" spans="1:21" ht="30.75" customHeight="1">
      <c r="A10" s="74" t="s">
        <v>88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3"/>
      <c r="P10" s="2"/>
      <c r="Q10" s="7"/>
      <c r="R10" s="8"/>
      <c r="S10" s="8"/>
      <c r="T10" s="17"/>
    </row>
    <row r="11" spans="1:21" ht="8.1" customHeight="1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1"/>
      <c r="O11" s="45"/>
      <c r="P11" s="2"/>
      <c r="Q11" s="7"/>
      <c r="R11" s="8"/>
      <c r="S11" s="8"/>
      <c r="T11" s="17"/>
    </row>
    <row r="12" spans="1:21" ht="17.25" customHeight="1">
      <c r="A12" s="44" t="s">
        <v>86</v>
      </c>
      <c r="B12" s="45">
        <v>0.02</v>
      </c>
      <c r="C12" s="43">
        <f>(72*900)+(14*150)+(20*40)</f>
        <v>67700</v>
      </c>
      <c r="D12" s="34">
        <f>C12</f>
        <v>67700</v>
      </c>
      <c r="E12" s="43">
        <f>(D12/(220*SQRT(3)*0.92))</f>
        <v>193.1156779848699</v>
      </c>
      <c r="F12" s="64">
        <f>E12*1.2</f>
        <v>231.73881358184389</v>
      </c>
      <c r="G12" s="46">
        <f>B12*F12</f>
        <v>4.6347762716368779</v>
      </c>
      <c r="H12" s="34">
        <v>95</v>
      </c>
      <c r="I12" s="34">
        <f>IF(H12=95,'Quant. Condutores e eletrodutos'!B$3,IF(H12=70,'Quant. Condutores e eletrodutos'!B$4,IF(H12=50,'Quant. Condutores e eletrodutos'!B$5,IF(H12=35,'Quant. Condutores e eletrodutos'!B$6,IF(H12=25,'Quant. Condutores e eletrodutos'!B$7,IF(H12=16,'Quant. Condutores e eletrodutos'!B$8,IF(H12=10,'Quant. Condutores e eletrodutos'!B$9,IF(H12=6,'Quant. Condutores e eletrodutos'!B$10,IF(H12=4,'Quant. Condutores e eletrodutos'!B$11,"erro")))))))))</f>
        <v>0.43</v>
      </c>
      <c r="J12" s="47">
        <f>B12*3000</f>
        <v>60</v>
      </c>
      <c r="K12" s="43">
        <v>220</v>
      </c>
      <c r="L12" s="43">
        <f>B12*3000</f>
        <v>60</v>
      </c>
      <c r="M12" s="48">
        <f>(G12*I12*100)/K12</f>
        <v>0.90588808945629895</v>
      </c>
      <c r="N12" s="49">
        <f>M12</f>
        <v>0.90588808945629895</v>
      </c>
      <c r="O12" s="45">
        <f>B12*3000</f>
        <v>60</v>
      </c>
      <c r="P12" s="2"/>
      <c r="Q12" s="7">
        <v>6</v>
      </c>
      <c r="R12" s="8">
        <v>4</v>
      </c>
      <c r="S12" s="8"/>
      <c r="T12" s="17"/>
    </row>
    <row r="13" spans="1:21" ht="17.25" customHeight="1">
      <c r="A13" s="44"/>
      <c r="B13" s="45"/>
      <c r="C13" s="43"/>
      <c r="D13" s="34"/>
      <c r="E13" s="43"/>
      <c r="F13" s="43"/>
      <c r="G13" s="46"/>
      <c r="H13" s="34"/>
      <c r="I13" s="34"/>
      <c r="J13" s="47"/>
      <c r="K13" s="43"/>
      <c r="L13" s="43"/>
      <c r="M13" s="48"/>
      <c r="N13" s="49"/>
      <c r="O13" s="45"/>
      <c r="P13" s="2"/>
      <c r="Q13" s="7"/>
      <c r="R13" s="8"/>
      <c r="S13" s="8"/>
      <c r="T13" s="17"/>
    </row>
    <row r="14" spans="1:21">
      <c r="A14" s="62" t="s">
        <v>80</v>
      </c>
      <c r="B14" s="45">
        <v>0.09</v>
      </c>
      <c r="C14" s="43">
        <f>12*900</f>
        <v>10800</v>
      </c>
      <c r="D14" s="34">
        <f t="shared" ref="D14" si="0">C14</f>
        <v>10800</v>
      </c>
      <c r="E14" s="43">
        <f>(D14/(220*SQRT(3)*0.92))</f>
        <v>30.807227802608491</v>
      </c>
      <c r="F14" s="43">
        <f>E14*1.2</f>
        <v>36.968673363130186</v>
      </c>
      <c r="G14" s="46">
        <f>B14*F14</f>
        <v>3.3271806026817168</v>
      </c>
      <c r="H14" s="34">
        <v>16</v>
      </c>
      <c r="I14" s="34">
        <f>IF(H14=95,'Quant. Condutores e eletrodutos'!B$3,IF(H14=70,'Quant. Condutores e eletrodutos'!B$4,IF(H14=50,'Quant. Condutores e eletrodutos'!B$5,IF(H14=35,'Quant. Condutores e eletrodutos'!B$6,IF(H14=25,'Quant. Condutores e eletrodutos'!B$7,IF(H14=16,'Quant. Condutores e eletrodutos'!B$8,IF(H14=10,'Quant. Condutores e eletrodutos'!B$9,IF(H14=6,'Quant. Condutores e eletrodutos'!B$10,IF(H14=4,'Quant. Condutores e eletrodutos'!B$11,"erro")))))))))</f>
        <v>2.0299999999999998</v>
      </c>
      <c r="J14" s="47">
        <f>B14*3000</f>
        <v>270</v>
      </c>
      <c r="K14" s="43">
        <v>220</v>
      </c>
      <c r="L14" s="43">
        <f>B14*3000</f>
        <v>270</v>
      </c>
      <c r="M14" s="48">
        <f>(G14*I14*100)/K14</f>
        <v>3.0700802833835836</v>
      </c>
      <c r="N14" s="49">
        <f t="shared" ref="N14" si="1">M14+N12</f>
        <v>3.9759683728398825</v>
      </c>
      <c r="O14" s="45">
        <f>B14*3000</f>
        <v>270</v>
      </c>
      <c r="P14" s="2"/>
      <c r="Q14" s="56" t="e">
        <f>O20+#REF!</f>
        <v>#REF!</v>
      </c>
      <c r="R14" s="8" t="e">
        <f>O24+O28+#REF!+#REF!+#REF!+#REF!+#REF!+#REF!+#REF!+#REF!</f>
        <v>#REF!</v>
      </c>
      <c r="S14" s="8"/>
      <c r="T14" s="17"/>
    </row>
    <row r="15" spans="1:21">
      <c r="A15" s="62" t="s">
        <v>87</v>
      </c>
      <c r="B15" s="45">
        <v>0.02</v>
      </c>
      <c r="C15" s="43">
        <f>12*900</f>
        <v>10800</v>
      </c>
      <c r="D15" s="34">
        <f t="shared" ref="D15" si="2">C15</f>
        <v>10800</v>
      </c>
      <c r="E15" s="43">
        <f>(D15/(220*SQRT(3)*0.92))</f>
        <v>30.807227802608491</v>
      </c>
      <c r="F15" s="43">
        <f>E15*1.2</f>
        <v>36.968673363130186</v>
      </c>
      <c r="G15" s="46">
        <f>B15*F15</f>
        <v>0.73937346726260378</v>
      </c>
      <c r="H15" s="34">
        <v>16</v>
      </c>
      <c r="I15" s="34">
        <f>IF(H15=95,'Quant. Condutores e eletrodutos'!B$3,IF(H15=70,'Quant. Condutores e eletrodutos'!B$4,IF(H15=50,'Quant. Condutores e eletrodutos'!B$5,IF(H15=35,'Quant. Condutores e eletrodutos'!B$6,IF(H15=25,'Quant. Condutores e eletrodutos'!B$7,IF(H15=16,'Quant. Condutores e eletrodutos'!B$8,IF(H15=10,'Quant. Condutores e eletrodutos'!B$9,IF(H15=6,'Quant. Condutores e eletrodutos'!B$10,IF(H15=4,'Quant. Condutores e eletrodutos'!B$11,"erro")))))))))</f>
        <v>2.0299999999999998</v>
      </c>
      <c r="J15" s="47">
        <f>B15*3000</f>
        <v>60</v>
      </c>
      <c r="K15" s="43">
        <v>220</v>
      </c>
      <c r="L15" s="43">
        <f>B15*3000</f>
        <v>60</v>
      </c>
      <c r="M15" s="48">
        <f>(G15*I15*100)/K15</f>
        <v>0.68224006297412987</v>
      </c>
      <c r="N15" s="49">
        <f>M15+N14</f>
        <v>4.6582084358140126</v>
      </c>
      <c r="O15" s="45"/>
      <c r="P15" s="2"/>
      <c r="Q15" s="56"/>
      <c r="R15" s="8"/>
      <c r="S15" s="8"/>
      <c r="T15" s="17"/>
    </row>
    <row r="16" spans="1:21">
      <c r="A16" s="62"/>
      <c r="B16" s="45"/>
      <c r="C16" s="43"/>
      <c r="D16" s="34"/>
      <c r="E16" s="43"/>
      <c r="F16" s="43"/>
      <c r="G16" s="46"/>
      <c r="H16" s="34"/>
      <c r="I16" s="34"/>
      <c r="J16" s="47"/>
      <c r="K16" s="43"/>
      <c r="L16" s="43"/>
      <c r="M16" s="48"/>
      <c r="N16" s="49"/>
      <c r="O16" s="45"/>
      <c r="P16" s="2"/>
      <c r="Q16" s="56"/>
      <c r="R16" s="8"/>
      <c r="S16" s="8"/>
      <c r="T16" s="17"/>
    </row>
    <row r="17" spans="1:21">
      <c r="A17" s="62" t="s">
        <v>81</v>
      </c>
      <c r="B17" s="45">
        <v>0.125</v>
      </c>
      <c r="C17" s="43">
        <f>12*900</f>
        <v>10800</v>
      </c>
      <c r="D17" s="34">
        <f t="shared" ref="D17:D18" si="3">C17</f>
        <v>10800</v>
      </c>
      <c r="E17" s="43">
        <f>(D17/(220*SQRT(3)*0.92))</f>
        <v>30.807227802608491</v>
      </c>
      <c r="F17" s="43">
        <f>E17*1.2</f>
        <v>36.968673363130186</v>
      </c>
      <c r="G17" s="46">
        <f>B17*F17</f>
        <v>4.6210841703912733</v>
      </c>
      <c r="H17" s="34">
        <v>25</v>
      </c>
      <c r="I17" s="34">
        <f>IF(H17=95,'Quant. Condutores e eletrodutos'!B$3,IF(H17=70,'Quant. Condutores e eletrodutos'!B$4,IF(H17=50,'Quant. Condutores e eletrodutos'!B$5,IF(H17=35,'Quant. Condutores e eletrodutos'!B$6,IF(H17=25,'Quant. Condutores e eletrodutos'!B$7,IF(H17=16,'Quant. Condutores e eletrodutos'!B$8,IF(H17=10,'Quant. Condutores e eletrodutos'!B$9,IF(H17=6,'Quant. Condutores e eletrodutos'!B$10,IF(H17=4,'Quant. Condutores e eletrodutos'!B$11,"erro")))))))))</f>
        <v>1.33</v>
      </c>
      <c r="J17" s="47">
        <f>B17*3000</f>
        <v>375</v>
      </c>
      <c r="K17" s="43">
        <v>220</v>
      </c>
      <c r="L17" s="43">
        <f>B17*3000</f>
        <v>375</v>
      </c>
      <c r="M17" s="48">
        <f>(G17*I17*100)/K17</f>
        <v>2.7936554302819974</v>
      </c>
      <c r="N17" s="49">
        <f>M17+N12</f>
        <v>3.6995435197382962</v>
      </c>
      <c r="O17" s="45"/>
      <c r="P17" s="2"/>
      <c r="Q17" s="7"/>
      <c r="R17" s="8"/>
      <c r="S17" s="8"/>
      <c r="T17" s="17"/>
    </row>
    <row r="18" spans="1:21">
      <c r="A18" s="62" t="s">
        <v>87</v>
      </c>
      <c r="B18" s="45">
        <v>0.02</v>
      </c>
      <c r="C18" s="43">
        <f>12*900</f>
        <v>10800</v>
      </c>
      <c r="D18" s="34">
        <f t="shared" si="3"/>
        <v>10800</v>
      </c>
      <c r="E18" s="43">
        <f>(D18/(220*SQRT(3)*0.92))</f>
        <v>30.807227802608491</v>
      </c>
      <c r="F18" s="43">
        <f>E18*1.2</f>
        <v>36.968673363130186</v>
      </c>
      <c r="G18" s="46">
        <f>B18*F18</f>
        <v>0.73937346726260378</v>
      </c>
      <c r="H18" s="34">
        <v>16</v>
      </c>
      <c r="I18" s="34">
        <f>IF(H18=95,'Quant. Condutores e eletrodutos'!B$3,IF(H18=70,'Quant. Condutores e eletrodutos'!B$4,IF(H18=50,'Quant. Condutores e eletrodutos'!B$5,IF(H18=35,'Quant. Condutores e eletrodutos'!B$6,IF(H18=25,'Quant. Condutores e eletrodutos'!B$7,IF(H18=16,'Quant. Condutores e eletrodutos'!B$8,IF(H18=10,'Quant. Condutores e eletrodutos'!B$9,IF(H18=6,'Quant. Condutores e eletrodutos'!B$10,IF(H18=4,'Quant. Condutores e eletrodutos'!B$11,"erro")))))))))</f>
        <v>2.0299999999999998</v>
      </c>
      <c r="J18" s="47">
        <f>B18*3000</f>
        <v>60</v>
      </c>
      <c r="K18" s="43">
        <v>220</v>
      </c>
      <c r="L18" s="43">
        <f>B18*3000</f>
        <v>60</v>
      </c>
      <c r="M18" s="48">
        <f>(G18*I18*100)/K18</f>
        <v>0.68224006297412987</v>
      </c>
      <c r="N18" s="49">
        <f>M18+N17</f>
        <v>4.3817835827124263</v>
      </c>
      <c r="O18" s="45"/>
      <c r="P18" s="2"/>
      <c r="Q18" s="7"/>
      <c r="R18" s="8"/>
      <c r="S18" s="8"/>
      <c r="T18" s="17"/>
    </row>
    <row r="19" spans="1:21">
      <c r="A19" s="62"/>
      <c r="B19" s="45"/>
      <c r="C19" s="43"/>
      <c r="D19" s="34"/>
      <c r="E19" s="43"/>
      <c r="F19" s="43"/>
      <c r="G19" s="43"/>
      <c r="H19" s="34"/>
      <c r="I19" s="34"/>
      <c r="J19" s="47"/>
      <c r="K19" s="43"/>
      <c r="L19" s="43"/>
      <c r="M19" s="48"/>
      <c r="N19" s="49"/>
      <c r="O19" s="45"/>
      <c r="P19" s="2"/>
      <c r="Q19" s="7"/>
      <c r="R19" s="8"/>
      <c r="S19" s="8"/>
      <c r="T19" s="17"/>
    </row>
    <row r="20" spans="1:21">
      <c r="A20" s="62" t="s">
        <v>82</v>
      </c>
      <c r="B20" s="45">
        <v>0.16</v>
      </c>
      <c r="C20" s="43">
        <v>10800</v>
      </c>
      <c r="D20" s="34">
        <f t="shared" ref="D20:D21" si="4">C20</f>
        <v>10800</v>
      </c>
      <c r="E20" s="43">
        <f>(D20/(220*SQRT(3)*0.92))</f>
        <v>30.807227802608491</v>
      </c>
      <c r="F20" s="43">
        <f t="shared" ref="F20" si="5">E20*1.2</f>
        <v>36.968673363130186</v>
      </c>
      <c r="G20" s="43">
        <f t="shared" ref="G20" si="6">B20*F20</f>
        <v>5.9149877381008302</v>
      </c>
      <c r="H20" s="34">
        <v>35</v>
      </c>
      <c r="I20" s="34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0.98</v>
      </c>
      <c r="J20" s="47">
        <f t="shared" ref="J20" si="7">B20*3000</f>
        <v>480</v>
      </c>
      <c r="K20" s="43">
        <v>220</v>
      </c>
      <c r="L20" s="43">
        <f t="shared" ref="L20" si="8">B20*3000</f>
        <v>480</v>
      </c>
      <c r="M20" s="48">
        <f t="shared" ref="M20" si="9">(G20*I20*100)/K20</f>
        <v>2.6348581742449153</v>
      </c>
      <c r="N20" s="49">
        <f t="shared" ref="N20" si="10">M20+$N$12</f>
        <v>3.5407462637012141</v>
      </c>
      <c r="O20" s="45">
        <f t="shared" ref="O20:O28" si="11">B20*3000</f>
        <v>480</v>
      </c>
      <c r="P20" s="2"/>
      <c r="Q20" s="7"/>
      <c r="R20" s="8"/>
      <c r="S20" s="31"/>
      <c r="T20" s="8"/>
    </row>
    <row r="21" spans="1:21">
      <c r="A21" s="62" t="s">
        <v>87</v>
      </c>
      <c r="B21" s="45">
        <v>0.02</v>
      </c>
      <c r="C21" s="43">
        <f>12*900</f>
        <v>10800</v>
      </c>
      <c r="D21" s="34">
        <f t="shared" si="4"/>
        <v>10800</v>
      </c>
      <c r="E21" s="43">
        <f>(D21/(220*SQRT(3)*0.92))</f>
        <v>30.807227802608491</v>
      </c>
      <c r="F21" s="43">
        <f>E21*1.2</f>
        <v>36.968673363130186</v>
      </c>
      <c r="G21" s="46">
        <f>B21*F21</f>
        <v>0.73937346726260378</v>
      </c>
      <c r="H21" s="34">
        <v>16</v>
      </c>
      <c r="I21" s="34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2.0299999999999998</v>
      </c>
      <c r="J21" s="47">
        <f>B21*3000</f>
        <v>60</v>
      </c>
      <c r="K21" s="43">
        <v>220</v>
      </c>
      <c r="L21" s="43">
        <f>B21*3000</f>
        <v>60</v>
      </c>
      <c r="M21" s="48">
        <f>(G21*I21*100)/K21</f>
        <v>0.68224006297412987</v>
      </c>
      <c r="N21" s="49">
        <f>M21+N20</f>
        <v>4.2229863266753442</v>
      </c>
      <c r="O21" s="45"/>
      <c r="P21" s="2"/>
      <c r="Q21" s="7"/>
      <c r="R21" s="8"/>
      <c r="S21" s="31"/>
      <c r="T21" s="8"/>
    </row>
    <row r="22" spans="1:21">
      <c r="A22" s="62"/>
      <c r="B22" s="45"/>
      <c r="C22" s="43"/>
      <c r="D22" s="34"/>
      <c r="E22" s="43"/>
      <c r="F22" s="43"/>
      <c r="G22" s="43"/>
      <c r="H22" s="34"/>
      <c r="I22" s="34"/>
      <c r="J22" s="47"/>
      <c r="K22" s="43"/>
      <c r="L22" s="43"/>
      <c r="M22" s="48"/>
      <c r="N22" s="49"/>
      <c r="O22" s="45"/>
      <c r="P22" s="2"/>
      <c r="Q22" s="7"/>
      <c r="R22" s="8"/>
      <c r="S22" s="31"/>
      <c r="T22" s="8"/>
    </row>
    <row r="23" spans="1:21">
      <c r="A23" s="62"/>
      <c r="B23" s="45"/>
      <c r="C23" s="43"/>
      <c r="D23" s="34"/>
      <c r="E23" s="43"/>
      <c r="F23" s="43"/>
      <c r="G23" s="43"/>
      <c r="H23" s="34"/>
      <c r="I23" s="34"/>
      <c r="J23" s="47"/>
      <c r="K23" s="43"/>
      <c r="L23" s="43"/>
      <c r="M23" s="48"/>
      <c r="N23" s="49"/>
      <c r="O23" s="45"/>
      <c r="P23" s="2"/>
      <c r="Q23" s="7"/>
      <c r="R23" s="8"/>
      <c r="S23" s="31"/>
      <c r="T23" s="8"/>
    </row>
    <row r="24" spans="1:21">
      <c r="A24" s="62" t="s">
        <v>83</v>
      </c>
      <c r="B24" s="45">
        <v>0.09</v>
      </c>
      <c r="C24" s="43">
        <f>12*900</f>
        <v>10800</v>
      </c>
      <c r="D24" s="34">
        <f t="shared" ref="D24:D25" si="12">C24</f>
        <v>10800</v>
      </c>
      <c r="E24" s="43">
        <f>(D24/(220*SQRT(3)*0.92))</f>
        <v>30.807227802608491</v>
      </c>
      <c r="F24" s="43">
        <f>E24*1.2</f>
        <v>36.968673363130186</v>
      </c>
      <c r="G24" s="46">
        <f>B24*F24</f>
        <v>3.3271806026817168</v>
      </c>
      <c r="H24" s="34">
        <v>16</v>
      </c>
      <c r="I24" s="34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2.0299999999999998</v>
      </c>
      <c r="J24" s="47">
        <f>B24*3000</f>
        <v>270</v>
      </c>
      <c r="K24" s="43">
        <v>220</v>
      </c>
      <c r="L24" s="43">
        <f>B24*3000</f>
        <v>270</v>
      </c>
      <c r="M24" s="48">
        <f>(G24*I24*100)/K24</f>
        <v>3.0700802833835836</v>
      </c>
      <c r="N24" s="49">
        <f>M24+N12</f>
        <v>3.9759683728398825</v>
      </c>
      <c r="O24" s="45">
        <f t="shared" si="11"/>
        <v>270</v>
      </c>
      <c r="P24" s="2"/>
      <c r="Q24" s="7"/>
      <c r="R24" s="8"/>
      <c r="S24" s="31"/>
      <c r="T24" s="8"/>
    </row>
    <row r="25" spans="1:21">
      <c r="A25" s="62" t="s">
        <v>87</v>
      </c>
      <c r="B25" s="45">
        <v>0.02</v>
      </c>
      <c r="C25" s="43">
        <f>12*900</f>
        <v>10800</v>
      </c>
      <c r="D25" s="34">
        <f t="shared" si="12"/>
        <v>10800</v>
      </c>
      <c r="E25" s="43">
        <f>(D25/(220*SQRT(3)*0.92))</f>
        <v>30.807227802608491</v>
      </c>
      <c r="F25" s="43">
        <f>E25*1.2</f>
        <v>36.968673363130186</v>
      </c>
      <c r="G25" s="46">
        <f>B25*F25</f>
        <v>0.73937346726260378</v>
      </c>
      <c r="H25" s="34">
        <v>16</v>
      </c>
      <c r="I25" s="34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2.0299999999999998</v>
      </c>
      <c r="J25" s="47">
        <f>B25*3000</f>
        <v>60</v>
      </c>
      <c r="K25" s="43">
        <v>220</v>
      </c>
      <c r="L25" s="43">
        <f>B25*3000</f>
        <v>60</v>
      </c>
      <c r="M25" s="48">
        <f>(G25*I25*100)/K25</f>
        <v>0.68224006297412987</v>
      </c>
      <c r="N25" s="49">
        <f>M25+N24</f>
        <v>4.6582084358140126</v>
      </c>
      <c r="O25" s="45"/>
      <c r="P25" s="2"/>
      <c r="Q25" s="7"/>
      <c r="R25" s="8"/>
      <c r="S25" s="31"/>
      <c r="T25" s="8"/>
    </row>
    <row r="26" spans="1:21">
      <c r="A26" s="62"/>
      <c r="B26" s="45"/>
      <c r="C26" s="43"/>
      <c r="D26" s="34"/>
      <c r="E26" s="43"/>
      <c r="F26" s="43"/>
      <c r="G26" s="46"/>
      <c r="H26" s="34"/>
      <c r="I26" s="34"/>
      <c r="J26" s="47"/>
      <c r="K26" s="43"/>
      <c r="L26" s="43"/>
      <c r="M26" s="48"/>
      <c r="N26" s="49"/>
      <c r="O26" s="45"/>
      <c r="P26" s="2"/>
      <c r="Q26" s="7"/>
      <c r="R26" s="8"/>
      <c r="S26" s="31"/>
      <c r="T26" s="8"/>
    </row>
    <row r="27" spans="1:21">
      <c r="A27" s="62" t="s">
        <v>84</v>
      </c>
      <c r="B27" s="45">
        <v>0.125</v>
      </c>
      <c r="C27" s="43">
        <f>12*900</f>
        <v>10800</v>
      </c>
      <c r="D27" s="34">
        <f t="shared" ref="D27:D28" si="13">C27</f>
        <v>10800</v>
      </c>
      <c r="E27" s="43">
        <f>(D27/(220*SQRT(3)*0.92))</f>
        <v>30.807227802608491</v>
      </c>
      <c r="F27" s="43">
        <f>E27*1.2</f>
        <v>36.968673363130186</v>
      </c>
      <c r="G27" s="46">
        <f>B27*F27</f>
        <v>4.6210841703912733</v>
      </c>
      <c r="H27" s="34">
        <v>25</v>
      </c>
      <c r="I27" s="34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1.33</v>
      </c>
      <c r="J27" s="47">
        <f>B27*3000</f>
        <v>375</v>
      </c>
      <c r="K27" s="43">
        <v>220</v>
      </c>
      <c r="L27" s="43">
        <f>B27*3000</f>
        <v>375</v>
      </c>
      <c r="M27" s="48">
        <f>(G27*I27*100)/K27</f>
        <v>2.7936554302819974</v>
      </c>
      <c r="N27" s="49">
        <f>M27+N12</f>
        <v>3.6995435197382962</v>
      </c>
      <c r="O27" s="45"/>
      <c r="P27" s="2"/>
      <c r="Q27" s="7"/>
      <c r="R27" s="8"/>
      <c r="S27" s="31"/>
      <c r="T27" s="8"/>
    </row>
    <row r="28" spans="1:21">
      <c r="A28" s="62" t="s">
        <v>87</v>
      </c>
      <c r="B28" s="45">
        <v>0.02</v>
      </c>
      <c r="C28" s="43">
        <f>12*900</f>
        <v>10800</v>
      </c>
      <c r="D28" s="34">
        <f t="shared" si="13"/>
        <v>10800</v>
      </c>
      <c r="E28" s="43">
        <f>(D28/(220*SQRT(3)*0.92))</f>
        <v>30.807227802608491</v>
      </c>
      <c r="F28" s="43">
        <f>E28*1.2</f>
        <v>36.968673363130186</v>
      </c>
      <c r="G28" s="46">
        <f>B28*F28</f>
        <v>0.73937346726260378</v>
      </c>
      <c r="H28" s="34">
        <v>16</v>
      </c>
      <c r="I28" s="34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2.0299999999999998</v>
      </c>
      <c r="J28" s="47">
        <f>B28*3000</f>
        <v>60</v>
      </c>
      <c r="K28" s="43">
        <v>220</v>
      </c>
      <c r="L28" s="43">
        <f>B28*3000</f>
        <v>60</v>
      </c>
      <c r="M28" s="48">
        <f>(G28*I28*100)/K28</f>
        <v>0.68224006297412987</v>
      </c>
      <c r="N28" s="49">
        <f>M28+N27</f>
        <v>4.3817835827124263</v>
      </c>
      <c r="O28" s="45">
        <f t="shared" si="11"/>
        <v>60</v>
      </c>
      <c r="P28" s="2"/>
      <c r="Q28" s="24"/>
      <c r="R28" s="25"/>
      <c r="S28" s="25"/>
      <c r="T28" s="25"/>
      <c r="U28"/>
    </row>
    <row r="29" spans="1:21">
      <c r="A29" s="62"/>
      <c r="B29" s="45"/>
      <c r="C29" s="43"/>
      <c r="D29" s="34"/>
      <c r="E29" s="43"/>
      <c r="F29" s="43"/>
      <c r="G29" s="43"/>
      <c r="H29" s="34"/>
      <c r="I29" s="34"/>
      <c r="J29" s="47"/>
      <c r="K29" s="43"/>
      <c r="L29" s="43"/>
      <c r="M29" s="48"/>
      <c r="N29" s="49"/>
      <c r="O29" s="45"/>
      <c r="P29" s="2"/>
      <c r="Q29" s="24"/>
      <c r="R29" s="25"/>
      <c r="S29" s="25"/>
      <c r="T29" s="25"/>
      <c r="U29"/>
    </row>
    <row r="30" spans="1:21">
      <c r="A30" s="62" t="s">
        <v>85</v>
      </c>
      <c r="B30" s="45">
        <v>0.16</v>
      </c>
      <c r="C30" s="43">
        <v>10800</v>
      </c>
      <c r="D30" s="34">
        <f t="shared" ref="D30:D31" si="14">C30</f>
        <v>10800</v>
      </c>
      <c r="E30" s="43">
        <f>(D30/(220*SQRT(3)*0.92))</f>
        <v>30.807227802608491</v>
      </c>
      <c r="F30" s="43">
        <f t="shared" ref="F30" si="15">E30*1.2</f>
        <v>36.968673363130186</v>
      </c>
      <c r="G30" s="43">
        <f t="shared" ref="G30" si="16">B30*F30</f>
        <v>5.9149877381008302</v>
      </c>
      <c r="H30" s="34">
        <v>35</v>
      </c>
      <c r="I30" s="34">
        <f>IF(H30=95,'Quant. Condutores e eletrodutos'!B$3,IF(H30=70,'Quant. Condutores e eletrodutos'!B$4,IF(H30=50,'Quant. Condutores e eletrodutos'!B$5,IF(H30=35,'Quant. Condutores e eletrodutos'!B$6,IF(H30=25,'Quant. Condutores e eletrodutos'!B$7,IF(H30=16,'Quant. Condutores e eletrodutos'!B$8,IF(H30=10,'Quant. Condutores e eletrodutos'!B$9,IF(H30=6,'Quant. Condutores e eletrodutos'!B$10,IF(H30=4,'Quant. Condutores e eletrodutos'!B$11,"erro")))))))))</f>
        <v>0.98</v>
      </c>
      <c r="J30" s="47">
        <f t="shared" ref="J30" si="17">B30*3000</f>
        <v>480</v>
      </c>
      <c r="K30" s="43">
        <v>220</v>
      </c>
      <c r="L30" s="43">
        <f t="shared" ref="L30" si="18">B30*3000</f>
        <v>480</v>
      </c>
      <c r="M30" s="48">
        <f t="shared" ref="M30" si="19">(G30*I30*100)/K30</f>
        <v>2.6348581742449153</v>
      </c>
      <c r="N30" s="49">
        <f t="shared" ref="N30" si="20">M30+$N$12</f>
        <v>3.5407462637012141</v>
      </c>
      <c r="O30" s="45"/>
      <c r="P30" s="2"/>
      <c r="Q30" s="24"/>
      <c r="R30" s="25"/>
      <c r="S30" s="25"/>
      <c r="T30" s="25"/>
      <c r="U30"/>
    </row>
    <row r="31" spans="1:21">
      <c r="A31" s="62" t="s">
        <v>87</v>
      </c>
      <c r="B31" s="45">
        <v>0.02</v>
      </c>
      <c r="C31" s="43">
        <f>12*900</f>
        <v>10800</v>
      </c>
      <c r="D31" s="34">
        <f t="shared" si="14"/>
        <v>10800</v>
      </c>
      <c r="E31" s="43">
        <f>(D31/(220*SQRT(3)*0.92))</f>
        <v>30.807227802608491</v>
      </c>
      <c r="F31" s="43">
        <f>E31*1.2</f>
        <v>36.968673363130186</v>
      </c>
      <c r="G31" s="46">
        <f>B31*F31</f>
        <v>0.73937346726260378</v>
      </c>
      <c r="H31" s="34">
        <v>16</v>
      </c>
      <c r="I31" s="34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2.0299999999999998</v>
      </c>
      <c r="J31" s="47">
        <f>B31*3000</f>
        <v>60</v>
      </c>
      <c r="K31" s="43">
        <v>220</v>
      </c>
      <c r="L31" s="43">
        <f>B31*3000</f>
        <v>60</v>
      </c>
      <c r="M31" s="48">
        <f>(G31*I31*100)/K31</f>
        <v>0.68224006297412987</v>
      </c>
      <c r="N31" s="49">
        <f>M31+N30</f>
        <v>4.2229863266753442</v>
      </c>
      <c r="O31" s="45"/>
      <c r="P31" s="2"/>
      <c r="Q31" s="24"/>
      <c r="R31" s="25"/>
      <c r="S31" s="25"/>
      <c r="T31" s="25"/>
      <c r="U31"/>
    </row>
    <row r="32" spans="1:21">
      <c r="A32" s="62"/>
      <c r="B32" s="45"/>
      <c r="C32" s="43"/>
      <c r="D32" s="34"/>
      <c r="E32" s="43"/>
      <c r="F32" s="43"/>
      <c r="G32" s="43"/>
      <c r="H32" s="34"/>
      <c r="I32" s="34"/>
      <c r="J32" s="47"/>
      <c r="K32" s="43"/>
      <c r="L32" s="43"/>
      <c r="M32" s="48"/>
      <c r="N32" s="49"/>
      <c r="O32" s="45"/>
      <c r="P32" s="2"/>
      <c r="Q32" s="24"/>
      <c r="R32" s="25"/>
      <c r="S32" s="25"/>
      <c r="T32" s="25"/>
      <c r="U32"/>
    </row>
    <row r="33" spans="1:21" ht="8.1" customHeight="1">
      <c r="A33" s="62"/>
      <c r="B33" s="45"/>
      <c r="C33" s="43"/>
      <c r="D33" s="34"/>
      <c r="E33" s="43"/>
      <c r="F33" s="43"/>
      <c r="G33" s="43"/>
      <c r="H33" s="34"/>
      <c r="I33" s="34"/>
      <c r="J33" s="47"/>
      <c r="K33" s="43"/>
      <c r="L33" s="43"/>
      <c r="M33" s="48"/>
      <c r="N33" s="49"/>
      <c r="O33" s="45"/>
      <c r="P33" s="2"/>
      <c r="Q33" s="24"/>
      <c r="R33" s="25"/>
      <c r="S33" s="25"/>
      <c r="T33" s="25"/>
      <c r="U33"/>
    </row>
    <row r="34" spans="1:21">
      <c r="A34" s="62" t="s">
        <v>89</v>
      </c>
      <c r="B34" s="45">
        <v>0.03</v>
      </c>
      <c r="C34" s="43">
        <v>1050</v>
      </c>
      <c r="D34" s="34">
        <f t="shared" ref="D34" si="21">C34</f>
        <v>1050</v>
      </c>
      <c r="E34" s="43">
        <f>(D34/(220*0.92))</f>
        <v>5.1877470355731221</v>
      </c>
      <c r="F34" s="43">
        <f t="shared" ref="F34" si="22">E34*1.2</f>
        <v>6.2252964426877462</v>
      </c>
      <c r="G34" s="43">
        <f t="shared" ref="G34" si="23">B34*F34</f>
        <v>0.18675889328063239</v>
      </c>
      <c r="H34" s="34">
        <v>4</v>
      </c>
      <c r="I34" s="34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7.79</v>
      </c>
      <c r="J34" s="47">
        <f t="shared" ref="J34" si="24">B34*3000</f>
        <v>90</v>
      </c>
      <c r="K34" s="43">
        <v>220</v>
      </c>
      <c r="L34" s="43">
        <f t="shared" ref="L34" si="25">B34*3000</f>
        <v>90</v>
      </c>
      <c r="M34" s="48">
        <f t="shared" ref="M34" si="26">(G34*I34*100)/K34</f>
        <v>0.66129626302551192</v>
      </c>
      <c r="N34" s="49">
        <f t="shared" ref="N34" si="27">M34+$N$12</f>
        <v>1.567184352481811</v>
      </c>
      <c r="O34" s="45"/>
      <c r="P34" s="2"/>
      <c r="R34" s="8"/>
      <c r="S34" s="2"/>
      <c r="T34" s="2"/>
    </row>
    <row r="35" spans="1:21" ht="8.1" customHeight="1">
      <c r="A35" s="62"/>
      <c r="B35" s="45"/>
      <c r="C35" s="43"/>
      <c r="D35" s="34"/>
      <c r="E35" s="43"/>
      <c r="F35" s="43"/>
      <c r="G35" s="43"/>
      <c r="H35" s="34"/>
      <c r="I35" s="34"/>
      <c r="J35" s="47"/>
      <c r="K35" s="43"/>
      <c r="L35" s="43"/>
      <c r="M35" s="48"/>
      <c r="N35" s="49"/>
      <c r="O35" s="45"/>
      <c r="P35" s="2"/>
      <c r="R35" s="8"/>
      <c r="S35" s="2"/>
      <c r="T35" s="2"/>
    </row>
    <row r="36" spans="1:21">
      <c r="A36" s="62" t="s">
        <v>90</v>
      </c>
      <c r="B36" s="45">
        <v>3.2000000000000001E-2</v>
      </c>
      <c r="C36" s="43">
        <v>900</v>
      </c>
      <c r="D36" s="34">
        <f t="shared" ref="D36" si="28">C36</f>
        <v>900</v>
      </c>
      <c r="E36" s="43">
        <f>(D36/(220*0.92))</f>
        <v>4.4466403162055332</v>
      </c>
      <c r="F36" s="43">
        <f t="shared" ref="F36" si="29">E36*1.2</f>
        <v>5.3359683794466397</v>
      </c>
      <c r="G36" s="43">
        <f t="shared" ref="G36" si="30">B36*F36</f>
        <v>0.17075098814229248</v>
      </c>
      <c r="H36" s="34">
        <v>4</v>
      </c>
      <c r="I36" s="34">
        <f>IF(H36=95,'Quant. Condutores e eletrodutos'!B$3,IF(H36=70,'Quant. Condutores e eletrodutos'!B$4,IF(H36=50,'Quant. Condutores e eletrodutos'!B$5,IF(H36=35,'Quant. Condutores e eletrodutos'!B$6,IF(H36=25,'Quant. Condutores e eletrodutos'!B$7,IF(H36=16,'Quant. Condutores e eletrodutos'!B$8,IF(H36=10,'Quant. Condutores e eletrodutos'!B$9,IF(H36=6,'Quant. Condutores e eletrodutos'!B$10,IF(H36=4,'Quant. Condutores e eletrodutos'!B$11,"erro")))))))))</f>
        <v>7.79</v>
      </c>
      <c r="J36" s="47">
        <f t="shared" ref="J36" si="31">B36*3000</f>
        <v>96</v>
      </c>
      <c r="K36" s="43">
        <v>220</v>
      </c>
      <c r="L36" s="43">
        <f t="shared" ref="L36" si="32">B36*3000</f>
        <v>96</v>
      </c>
      <c r="M36" s="48">
        <f t="shared" ref="M36" si="33">(G36*I36*100)/K36</f>
        <v>0.60461372619475384</v>
      </c>
      <c r="N36" s="49">
        <f>M36+$N$34</f>
        <v>2.1717980786765647</v>
      </c>
      <c r="O36" s="45"/>
      <c r="P36" s="2"/>
      <c r="R36" s="8"/>
      <c r="S36" s="2"/>
      <c r="T36" s="2"/>
    </row>
    <row r="37" spans="1:21" ht="8.1" customHeight="1"/>
    <row r="38" spans="1:21">
      <c r="A38" s="62" t="s">
        <v>91</v>
      </c>
      <c r="B38" s="45">
        <v>3.5000000000000003E-2</v>
      </c>
      <c r="C38" s="43">
        <v>750</v>
      </c>
      <c r="D38" s="34">
        <f t="shared" ref="D38" si="34">C38</f>
        <v>750</v>
      </c>
      <c r="E38" s="43">
        <f>(D38/(220*0.92))</f>
        <v>3.7055335968379444</v>
      </c>
      <c r="F38" s="43">
        <f t="shared" ref="F38" si="35">E38*1.2</f>
        <v>4.4466403162055332</v>
      </c>
      <c r="G38" s="43">
        <f t="shared" ref="G38" si="36">B38*F38</f>
        <v>0.15563241106719367</v>
      </c>
      <c r="H38" s="34">
        <v>4</v>
      </c>
      <c r="I38" s="34">
        <f>IF(H38=95,'Quant. Condutores e eletrodutos'!B$3,IF(H38=70,'Quant. Condutores e eletrodutos'!B$4,IF(H38=50,'Quant. Condutores e eletrodutos'!B$5,IF(H38=35,'Quant. Condutores e eletrodutos'!B$6,IF(H38=25,'Quant. Condutores e eletrodutos'!B$7,IF(H38=16,'Quant. Condutores e eletrodutos'!B$8,IF(H38=10,'Quant. Condutores e eletrodutos'!B$9,IF(H38=6,'Quant. Condutores e eletrodutos'!B$10,IF(H38=4,'Quant. Condutores e eletrodutos'!B$11,"erro")))))))))</f>
        <v>7.79</v>
      </c>
      <c r="J38" s="47">
        <f t="shared" ref="J38" si="37">B38*3000</f>
        <v>105.00000000000001</v>
      </c>
      <c r="K38" s="43">
        <v>220</v>
      </c>
      <c r="L38" s="43">
        <f t="shared" ref="L38" si="38">B38*3000</f>
        <v>105.00000000000001</v>
      </c>
      <c r="M38" s="48">
        <f t="shared" ref="M38" si="39">(G38*I38*100)/K38</f>
        <v>0.5510802191879266</v>
      </c>
      <c r="N38" s="49">
        <f>M38+N36</f>
        <v>2.7228782978644914</v>
      </c>
    </row>
    <row r="39" spans="1:21" ht="8.1" customHeight="1"/>
    <row r="40" spans="1:21">
      <c r="A40" s="62" t="s">
        <v>92</v>
      </c>
      <c r="B40" s="45">
        <v>3.5000000000000003E-2</v>
      </c>
      <c r="C40" s="43">
        <v>600</v>
      </c>
      <c r="D40" s="34">
        <f t="shared" ref="D40" si="40">C40</f>
        <v>600</v>
      </c>
      <c r="E40" s="43">
        <f>(D40/(220*0.92))</f>
        <v>2.9644268774703555</v>
      </c>
      <c r="F40" s="43">
        <f t="shared" ref="F40" si="41">E40*1.2</f>
        <v>3.5573122529644263</v>
      </c>
      <c r="G40" s="43">
        <f t="shared" ref="G40" si="42">B40*F40</f>
        <v>0.12450592885375493</v>
      </c>
      <c r="H40" s="34">
        <v>4</v>
      </c>
      <c r="I40" s="34">
        <f>IF(H40=95,'Quant. Condutores e eletrodutos'!B$3,IF(H40=70,'Quant. Condutores e eletrodutos'!B$4,IF(H40=50,'Quant. Condutores e eletrodutos'!B$5,IF(H40=35,'Quant. Condutores e eletrodutos'!B$6,IF(H40=25,'Quant. Condutores e eletrodutos'!B$7,IF(H40=16,'Quant. Condutores e eletrodutos'!B$8,IF(H40=10,'Quant. Condutores e eletrodutos'!B$9,IF(H40=6,'Quant. Condutores e eletrodutos'!B$10,IF(H40=4,'Quant. Condutores e eletrodutos'!B$11,"erro")))))))))</f>
        <v>7.79</v>
      </c>
      <c r="J40" s="47">
        <f t="shared" ref="J40" si="43">B40*3000</f>
        <v>105.00000000000001</v>
      </c>
      <c r="K40" s="43">
        <v>220</v>
      </c>
      <c r="L40" s="43">
        <f t="shared" ref="L40" si="44">B40*3000</f>
        <v>105.00000000000001</v>
      </c>
      <c r="M40" s="48">
        <f t="shared" ref="M40" si="45">(G40*I40*100)/K40</f>
        <v>0.44086417535034134</v>
      </c>
      <c r="N40" s="49">
        <f>M40+N38</f>
        <v>3.1637424732148327</v>
      </c>
    </row>
    <row r="41" spans="1:21" ht="8.1" customHeight="1"/>
    <row r="42" spans="1:21">
      <c r="A42" s="62" t="s">
        <v>93</v>
      </c>
      <c r="B42" s="45">
        <v>3.5000000000000003E-2</v>
      </c>
      <c r="C42" s="43">
        <v>450</v>
      </c>
      <c r="D42" s="34">
        <f t="shared" ref="D42" si="46">C42</f>
        <v>450</v>
      </c>
      <c r="E42" s="43">
        <f>(D42/(220*0.92))</f>
        <v>2.2233201581027666</v>
      </c>
      <c r="F42" s="43">
        <f t="shared" ref="F42" si="47">E42*1.2</f>
        <v>2.6679841897233199</v>
      </c>
      <c r="G42" s="43">
        <f t="shared" ref="G42" si="48">B42*F42</f>
        <v>9.3379446640316208E-2</v>
      </c>
      <c r="H42" s="34">
        <v>4</v>
      </c>
      <c r="I42" s="34">
        <f>IF(H42=95,'Quant. Condutores e eletrodutos'!B$3,IF(H42=70,'Quant. Condutores e eletrodutos'!B$4,IF(H42=50,'Quant. Condutores e eletrodutos'!B$5,IF(H42=35,'Quant. Condutores e eletrodutos'!B$6,IF(H42=25,'Quant. Condutores e eletrodutos'!B$7,IF(H42=16,'Quant. Condutores e eletrodutos'!B$8,IF(H42=10,'Quant. Condutores e eletrodutos'!B$9,IF(H42=6,'Quant. Condutores e eletrodutos'!B$10,IF(H42=4,'Quant. Condutores e eletrodutos'!B$11,"erro")))))))))</f>
        <v>7.79</v>
      </c>
      <c r="J42" s="47">
        <f t="shared" ref="J42" si="49">B42*3000</f>
        <v>105.00000000000001</v>
      </c>
      <c r="K42" s="43">
        <v>220</v>
      </c>
      <c r="L42" s="43">
        <f t="shared" ref="L42" si="50">B42*3000</f>
        <v>105.00000000000001</v>
      </c>
      <c r="M42" s="48">
        <f t="shared" ref="M42" si="51">(G42*I42*100)/K42</f>
        <v>0.33064813151275602</v>
      </c>
      <c r="N42" s="49">
        <f>M42+N40</f>
        <v>3.4943906047275886</v>
      </c>
    </row>
    <row r="43" spans="1:21" ht="8.1" customHeight="1"/>
    <row r="44" spans="1:21">
      <c r="A44" s="62" t="s">
        <v>94</v>
      </c>
      <c r="B44" s="45">
        <v>3.5000000000000003E-2</v>
      </c>
      <c r="C44" s="43">
        <v>300</v>
      </c>
      <c r="D44" s="34">
        <f t="shared" ref="D44" si="52">C44</f>
        <v>300</v>
      </c>
      <c r="E44" s="43">
        <f>(D44/(220*0.92))</f>
        <v>1.4822134387351777</v>
      </c>
      <c r="F44" s="43">
        <f t="shared" ref="F44" si="53">E44*1.2</f>
        <v>1.7786561264822132</v>
      </c>
      <c r="G44" s="43">
        <f t="shared" ref="G44" si="54">B44*F44</f>
        <v>6.2252964426877465E-2</v>
      </c>
      <c r="H44" s="34">
        <v>4</v>
      </c>
      <c r="I44" s="34">
        <f>IF(H44=95,'Quant. Condutores e eletrodutos'!B$3,IF(H44=70,'Quant. Condutores e eletrodutos'!B$4,IF(H44=50,'Quant. Condutores e eletrodutos'!B$5,IF(H44=35,'Quant. Condutores e eletrodutos'!B$6,IF(H44=25,'Quant. Condutores e eletrodutos'!B$7,IF(H44=16,'Quant. Condutores e eletrodutos'!B$8,IF(H44=10,'Quant. Condutores e eletrodutos'!B$9,IF(H44=6,'Quant. Condutores e eletrodutos'!B$10,IF(H44=4,'Quant. Condutores e eletrodutos'!B$11,"erro")))))))))</f>
        <v>7.79</v>
      </c>
      <c r="J44" s="47">
        <f t="shared" ref="J44" si="55">B44*3000</f>
        <v>105.00000000000001</v>
      </c>
      <c r="K44" s="43">
        <v>220</v>
      </c>
      <c r="L44" s="43">
        <f t="shared" ref="L44" si="56">B44*3000</f>
        <v>105.00000000000001</v>
      </c>
      <c r="M44" s="48">
        <f t="shared" ref="M44" si="57">(G44*I44*100)/K44</f>
        <v>0.22043208767517067</v>
      </c>
      <c r="N44" s="49">
        <f>M44+N42</f>
        <v>3.7148226924027594</v>
      </c>
    </row>
    <row r="45" spans="1:21" ht="8.1" customHeight="1"/>
    <row r="46" spans="1:21">
      <c r="A46" s="62" t="s">
        <v>95</v>
      </c>
      <c r="B46" s="45">
        <v>3.5000000000000003E-2</v>
      </c>
      <c r="C46" s="43">
        <v>150</v>
      </c>
      <c r="D46" s="34">
        <f t="shared" ref="D46" si="58">C46</f>
        <v>150</v>
      </c>
      <c r="E46" s="43">
        <f>(D46/(220*0.92))</f>
        <v>0.74110671936758887</v>
      </c>
      <c r="F46" s="43">
        <f t="shared" ref="F46" si="59">E46*1.2</f>
        <v>0.88932806324110658</v>
      </c>
      <c r="G46" s="43">
        <f t="shared" ref="G46" si="60">B46*F46</f>
        <v>3.1126482213438732E-2</v>
      </c>
      <c r="H46" s="34">
        <v>4</v>
      </c>
      <c r="I46" s="34">
        <f>IF(H46=95,'Quant. Condutores e eletrodutos'!B$3,IF(H46=70,'Quant. Condutores e eletrodutos'!B$4,IF(H46=50,'Quant. Condutores e eletrodutos'!B$5,IF(H46=35,'Quant. Condutores e eletrodutos'!B$6,IF(H46=25,'Quant. Condutores e eletrodutos'!B$7,IF(H46=16,'Quant. Condutores e eletrodutos'!B$8,IF(H46=10,'Quant. Condutores e eletrodutos'!B$9,IF(H46=6,'Quant. Condutores e eletrodutos'!B$10,IF(H46=4,'Quant. Condutores e eletrodutos'!B$11,"erro")))))))))</f>
        <v>7.79</v>
      </c>
      <c r="J46" s="47">
        <f t="shared" ref="J46" si="61">B46*3000</f>
        <v>105.00000000000001</v>
      </c>
      <c r="K46" s="43">
        <v>220</v>
      </c>
      <c r="L46" s="43">
        <f t="shared" ref="L46" si="62">B46*3000</f>
        <v>105.00000000000001</v>
      </c>
      <c r="M46" s="48">
        <f t="shared" ref="M46" si="63">(G46*I46*100)/K46</f>
        <v>0.11021604383758533</v>
      </c>
      <c r="N46" s="49">
        <f>M46+N44</f>
        <v>3.8250387362403448</v>
      </c>
    </row>
    <row r="47" spans="1:21">
      <c r="A47" s="63"/>
      <c r="B47" s="45"/>
      <c r="C47" s="43"/>
      <c r="D47" s="34"/>
      <c r="E47" s="43"/>
      <c r="F47" s="43"/>
      <c r="G47" s="43"/>
      <c r="H47" s="34"/>
      <c r="I47" s="34"/>
      <c r="J47" s="47"/>
      <c r="K47" s="43"/>
      <c r="L47" s="43"/>
      <c r="M47" s="48"/>
      <c r="N47" s="48"/>
    </row>
    <row r="48" spans="1:21" ht="8.1" customHeight="1"/>
    <row r="49" spans="1:14">
      <c r="A49" s="62" t="s">
        <v>96</v>
      </c>
      <c r="B49" s="45">
        <v>0.03</v>
      </c>
      <c r="C49" s="43">
        <v>1050</v>
      </c>
      <c r="D49" s="34">
        <f t="shared" ref="D49" si="64">C49</f>
        <v>1050</v>
      </c>
      <c r="E49" s="43">
        <f>(D49/(220*0.92))</f>
        <v>5.1877470355731221</v>
      </c>
      <c r="F49" s="43">
        <f t="shared" ref="F49" si="65">E49*1.2</f>
        <v>6.2252964426877462</v>
      </c>
      <c r="G49" s="43">
        <f t="shared" ref="G49" si="66">B49*F49</f>
        <v>0.18675889328063239</v>
      </c>
      <c r="H49" s="34">
        <v>4</v>
      </c>
      <c r="I49" s="34">
        <f>IF(H49=95,'Quant. Condutores e eletrodutos'!B$3,IF(H49=70,'Quant. Condutores e eletrodutos'!B$4,IF(H49=50,'Quant. Condutores e eletrodutos'!B$5,IF(H49=35,'Quant. Condutores e eletrodutos'!B$6,IF(H49=25,'Quant. Condutores e eletrodutos'!B$7,IF(H49=16,'Quant. Condutores e eletrodutos'!B$8,IF(H49=10,'Quant. Condutores e eletrodutos'!B$9,IF(H49=6,'Quant. Condutores e eletrodutos'!B$10,IF(H49=4,'Quant. Condutores e eletrodutos'!B$11,"erro")))))))))</f>
        <v>7.79</v>
      </c>
      <c r="J49" s="47">
        <f t="shared" ref="J49" si="67">B49*3000</f>
        <v>90</v>
      </c>
      <c r="K49" s="43">
        <v>220</v>
      </c>
      <c r="L49" s="43">
        <f t="shared" ref="L49" si="68">B49*3000</f>
        <v>90</v>
      </c>
      <c r="M49" s="48">
        <f t="shared" ref="M49" si="69">(G49*I49*100)/K49</f>
        <v>0.66129626302551192</v>
      </c>
      <c r="N49" s="49">
        <f t="shared" ref="N49" si="70">M49+$N$12</f>
        <v>1.567184352481811</v>
      </c>
    </row>
    <row r="50" spans="1:14" ht="8.1" customHeight="1">
      <c r="B50" s="45"/>
      <c r="C50" s="43"/>
    </row>
    <row r="51" spans="1:14">
      <c r="A51" s="62" t="s">
        <v>97</v>
      </c>
      <c r="B51" s="45">
        <v>3.2000000000000001E-2</v>
      </c>
      <c r="C51" s="43">
        <v>900</v>
      </c>
      <c r="D51" s="34">
        <f t="shared" ref="D51" si="71">C51</f>
        <v>900</v>
      </c>
      <c r="E51" s="43">
        <f>(D51/(220*0.92))</f>
        <v>4.4466403162055332</v>
      </c>
      <c r="F51" s="43">
        <f t="shared" ref="F51" si="72">E51*1.2</f>
        <v>5.3359683794466397</v>
      </c>
      <c r="G51" s="43">
        <f t="shared" ref="G51" si="73">B51*F51</f>
        <v>0.17075098814229248</v>
      </c>
      <c r="H51" s="34">
        <v>4</v>
      </c>
      <c r="I51" s="34">
        <f>IF(H51=95,'Quant. Condutores e eletrodutos'!B$3,IF(H51=70,'Quant. Condutores e eletrodutos'!B$4,IF(H51=50,'Quant. Condutores e eletrodutos'!B$5,IF(H51=35,'Quant. Condutores e eletrodutos'!B$6,IF(H51=25,'Quant. Condutores e eletrodutos'!B$7,IF(H51=16,'Quant. Condutores e eletrodutos'!B$8,IF(H51=10,'Quant. Condutores e eletrodutos'!B$9,IF(H51=6,'Quant. Condutores e eletrodutos'!B$10,IF(H51=4,'Quant. Condutores e eletrodutos'!B$11,"erro")))))))))</f>
        <v>7.79</v>
      </c>
      <c r="J51" s="47">
        <f t="shared" ref="J51" si="74">B51*3000</f>
        <v>96</v>
      </c>
      <c r="K51" s="43">
        <v>220</v>
      </c>
      <c r="L51" s="43">
        <f t="shared" ref="L51" si="75">B51*3000</f>
        <v>96</v>
      </c>
      <c r="M51" s="48">
        <f t="shared" ref="M51" si="76">(G51*I51*100)/K51</f>
        <v>0.60461372619475384</v>
      </c>
      <c r="N51" s="49">
        <f>M51+N49</f>
        <v>2.1717980786765647</v>
      </c>
    </row>
    <row r="52" spans="1:14" ht="8.1" customHeight="1"/>
    <row r="53" spans="1:14">
      <c r="A53" s="62" t="s">
        <v>98</v>
      </c>
      <c r="B53" s="45">
        <v>3.5000000000000003E-2</v>
      </c>
      <c r="C53" s="43">
        <v>750</v>
      </c>
      <c r="D53" s="34">
        <f t="shared" ref="D53" si="77">C53</f>
        <v>750</v>
      </c>
      <c r="E53" s="43">
        <f>(D53/(220*0.92))</f>
        <v>3.7055335968379444</v>
      </c>
      <c r="F53" s="43">
        <f t="shared" ref="F53" si="78">E53*1.2</f>
        <v>4.4466403162055332</v>
      </c>
      <c r="G53" s="43">
        <f t="shared" ref="G53" si="79">B53*F53</f>
        <v>0.15563241106719367</v>
      </c>
      <c r="H53" s="34">
        <v>4</v>
      </c>
      <c r="I53" s="34">
        <f>IF(H53=95,'Quant. Condutores e eletrodutos'!B$3,IF(H53=70,'Quant. Condutores e eletrodutos'!B$4,IF(H53=50,'Quant. Condutores e eletrodutos'!B$5,IF(H53=35,'Quant. Condutores e eletrodutos'!B$6,IF(H53=25,'Quant. Condutores e eletrodutos'!B$7,IF(H53=16,'Quant. Condutores e eletrodutos'!B$8,IF(H53=10,'Quant. Condutores e eletrodutos'!B$9,IF(H53=6,'Quant. Condutores e eletrodutos'!B$10,IF(H53=4,'Quant. Condutores e eletrodutos'!B$11,"erro")))))))))</f>
        <v>7.79</v>
      </c>
      <c r="J53" s="47">
        <f t="shared" ref="J53" si="80">B53*3000</f>
        <v>105.00000000000001</v>
      </c>
      <c r="K53" s="43">
        <v>220</v>
      </c>
      <c r="L53" s="43">
        <f t="shared" ref="L53" si="81">B53*3000</f>
        <v>105.00000000000001</v>
      </c>
      <c r="M53" s="48">
        <f t="shared" ref="M53" si="82">(G53*I53*100)/K53</f>
        <v>0.5510802191879266</v>
      </c>
      <c r="N53" s="49">
        <f>M53+N51</f>
        <v>2.7228782978644914</v>
      </c>
    </row>
    <row r="54" spans="1:14" ht="8.1" customHeight="1"/>
    <row r="55" spans="1:14">
      <c r="A55" s="62" t="s">
        <v>99</v>
      </c>
      <c r="B55" s="45">
        <v>3.5000000000000003E-2</v>
      </c>
      <c r="C55" s="43">
        <v>600</v>
      </c>
      <c r="D55" s="34">
        <f t="shared" ref="D55" si="83">C55</f>
        <v>600</v>
      </c>
      <c r="E55" s="43">
        <f>(D55/(220*0.92))</f>
        <v>2.9644268774703555</v>
      </c>
      <c r="F55" s="43">
        <f t="shared" ref="F55" si="84">E55*1.2</f>
        <v>3.5573122529644263</v>
      </c>
      <c r="G55" s="43">
        <f t="shared" ref="G55" si="85">B55*F55</f>
        <v>0.12450592885375493</v>
      </c>
      <c r="H55" s="34">
        <v>4</v>
      </c>
      <c r="I55" s="34">
        <f>IF(H55=95,'Quant. Condutores e eletrodutos'!B$3,IF(H55=70,'Quant. Condutores e eletrodutos'!B$4,IF(H55=50,'Quant. Condutores e eletrodutos'!B$5,IF(H55=35,'Quant. Condutores e eletrodutos'!B$6,IF(H55=25,'Quant. Condutores e eletrodutos'!B$7,IF(H55=16,'Quant. Condutores e eletrodutos'!B$8,IF(H55=10,'Quant. Condutores e eletrodutos'!B$9,IF(H55=6,'Quant. Condutores e eletrodutos'!B$10,IF(H55=4,'Quant. Condutores e eletrodutos'!B$11,"erro")))))))))</f>
        <v>7.79</v>
      </c>
      <c r="J55" s="47">
        <f t="shared" ref="J55" si="86">B55*3000</f>
        <v>105.00000000000001</v>
      </c>
      <c r="K55" s="43">
        <v>220</v>
      </c>
      <c r="L55" s="43">
        <f t="shared" ref="L55" si="87">B55*3000</f>
        <v>105.00000000000001</v>
      </c>
      <c r="M55" s="48">
        <f t="shared" ref="M55" si="88">(G55*I55*100)/K55</f>
        <v>0.44086417535034134</v>
      </c>
      <c r="N55" s="49">
        <f>M55+N53</f>
        <v>3.1637424732148327</v>
      </c>
    </row>
    <row r="56" spans="1:14" ht="8.1" customHeight="1"/>
    <row r="57" spans="1:14">
      <c r="A57" s="62" t="s">
        <v>100</v>
      </c>
      <c r="B57" s="45">
        <v>3.5000000000000003E-2</v>
      </c>
      <c r="C57" s="43">
        <v>450</v>
      </c>
      <c r="D57" s="34">
        <f t="shared" ref="D57" si="89">C57</f>
        <v>450</v>
      </c>
      <c r="E57" s="43">
        <f>(D57/(220*0.92))</f>
        <v>2.2233201581027666</v>
      </c>
      <c r="F57" s="43">
        <f t="shared" ref="F57" si="90">E57*1.2</f>
        <v>2.6679841897233199</v>
      </c>
      <c r="G57" s="43">
        <f t="shared" ref="G57" si="91">B57*F57</f>
        <v>9.3379446640316208E-2</v>
      </c>
      <c r="H57" s="34">
        <v>4</v>
      </c>
      <c r="I57" s="34">
        <f>IF(H57=95,'Quant. Condutores e eletrodutos'!B$3,IF(H57=70,'Quant. Condutores e eletrodutos'!B$4,IF(H57=50,'Quant. Condutores e eletrodutos'!B$5,IF(H57=35,'Quant. Condutores e eletrodutos'!B$6,IF(H57=25,'Quant. Condutores e eletrodutos'!B$7,IF(H57=16,'Quant. Condutores e eletrodutos'!B$8,IF(H57=10,'Quant. Condutores e eletrodutos'!B$9,IF(H57=6,'Quant. Condutores e eletrodutos'!B$10,IF(H57=4,'Quant. Condutores e eletrodutos'!B$11,"erro")))))))))</f>
        <v>7.79</v>
      </c>
      <c r="J57" s="47">
        <f t="shared" ref="J57" si="92">B57*3000</f>
        <v>105.00000000000001</v>
      </c>
      <c r="K57" s="43">
        <v>220</v>
      </c>
      <c r="L57" s="43">
        <f t="shared" ref="L57" si="93">B57*3000</f>
        <v>105.00000000000001</v>
      </c>
      <c r="M57" s="48">
        <f t="shared" ref="M57" si="94">(G57*I57*100)/K57</f>
        <v>0.33064813151275602</v>
      </c>
      <c r="N57" s="49">
        <f>M57+N55</f>
        <v>3.4943906047275886</v>
      </c>
    </row>
    <row r="58" spans="1:14" ht="8.1" customHeight="1"/>
    <row r="59" spans="1:14">
      <c r="A59" s="62" t="s">
        <v>101</v>
      </c>
      <c r="B59" s="45">
        <v>3.5000000000000003E-2</v>
      </c>
      <c r="C59" s="43">
        <v>300</v>
      </c>
      <c r="D59" s="34">
        <f t="shared" ref="D59" si="95">C59</f>
        <v>300</v>
      </c>
      <c r="E59" s="43">
        <f>(D59/(220*0.92))</f>
        <v>1.4822134387351777</v>
      </c>
      <c r="F59" s="43">
        <f t="shared" ref="F59" si="96">E59*1.2</f>
        <v>1.7786561264822132</v>
      </c>
      <c r="G59" s="43">
        <f t="shared" ref="G59" si="97">B59*F59</f>
        <v>6.2252964426877465E-2</v>
      </c>
      <c r="H59" s="34">
        <v>4</v>
      </c>
      <c r="I59" s="34">
        <f>IF(H59=95,'Quant. Condutores e eletrodutos'!B$3,IF(H59=70,'Quant. Condutores e eletrodutos'!B$4,IF(H59=50,'Quant. Condutores e eletrodutos'!B$5,IF(H59=35,'Quant. Condutores e eletrodutos'!B$6,IF(H59=25,'Quant. Condutores e eletrodutos'!B$7,IF(H59=16,'Quant. Condutores e eletrodutos'!B$8,IF(H59=10,'Quant. Condutores e eletrodutos'!B$9,IF(H59=6,'Quant. Condutores e eletrodutos'!B$10,IF(H59=4,'Quant. Condutores e eletrodutos'!B$11,"erro")))))))))</f>
        <v>7.79</v>
      </c>
      <c r="J59" s="47">
        <f t="shared" ref="J59" si="98">B59*3000</f>
        <v>105.00000000000001</v>
      </c>
      <c r="K59" s="43">
        <v>220</v>
      </c>
      <c r="L59" s="43">
        <f t="shared" ref="L59" si="99">B59*3000</f>
        <v>105.00000000000001</v>
      </c>
      <c r="M59" s="48">
        <f t="shared" ref="M59" si="100">(G59*I59*100)/K59</f>
        <v>0.22043208767517067</v>
      </c>
      <c r="N59" s="49">
        <f>M59+N57</f>
        <v>3.7148226924027594</v>
      </c>
    </row>
    <row r="60" spans="1:14" ht="8.1" customHeight="1"/>
    <row r="61" spans="1:14">
      <c r="A61" s="62" t="s">
        <v>102</v>
      </c>
      <c r="B61" s="45">
        <v>3.5000000000000003E-2</v>
      </c>
      <c r="C61" s="43">
        <v>150</v>
      </c>
      <c r="D61" s="34">
        <f t="shared" ref="D61" si="101">C61</f>
        <v>150</v>
      </c>
      <c r="E61" s="43">
        <f>(D61/(220*0.92))</f>
        <v>0.74110671936758887</v>
      </c>
      <c r="F61" s="43">
        <f t="shared" ref="F61" si="102">E61*1.2</f>
        <v>0.88932806324110658</v>
      </c>
      <c r="G61" s="43">
        <f t="shared" ref="G61" si="103">B61*F61</f>
        <v>3.1126482213438732E-2</v>
      </c>
      <c r="H61" s="34">
        <v>4</v>
      </c>
      <c r="I61" s="34">
        <f>IF(H61=95,'Quant. Condutores e eletrodutos'!B$3,IF(H61=70,'Quant. Condutores e eletrodutos'!B$4,IF(H61=50,'Quant. Condutores e eletrodutos'!B$5,IF(H61=35,'Quant. Condutores e eletrodutos'!B$6,IF(H61=25,'Quant. Condutores e eletrodutos'!B$7,IF(H61=16,'Quant. Condutores e eletrodutos'!B$8,IF(H61=10,'Quant. Condutores e eletrodutos'!B$9,IF(H61=6,'Quant. Condutores e eletrodutos'!B$10,IF(H61=4,'Quant. Condutores e eletrodutos'!B$11,"erro")))))))))</f>
        <v>7.79</v>
      </c>
      <c r="J61" s="47">
        <f t="shared" ref="J61" si="104">B61*3000</f>
        <v>105.00000000000001</v>
      </c>
      <c r="K61" s="43">
        <v>220</v>
      </c>
      <c r="L61" s="43">
        <f t="shared" ref="L61" si="105">B61*3000</f>
        <v>105.00000000000001</v>
      </c>
      <c r="M61" s="48">
        <f t="shared" ref="M61" si="106">(G61*I61*100)/K61</f>
        <v>0.11021604383758533</v>
      </c>
      <c r="N61" s="49">
        <f>M61+N59</f>
        <v>3.8250387362403448</v>
      </c>
    </row>
  </sheetData>
  <mergeCells count="16">
    <mergeCell ref="R1:S1"/>
    <mergeCell ref="A1:N1"/>
    <mergeCell ref="A2:N2"/>
    <mergeCell ref="B5:F5"/>
    <mergeCell ref="A11:N11"/>
    <mergeCell ref="K8:K9"/>
    <mergeCell ref="M8:M9"/>
    <mergeCell ref="N8:N9"/>
    <mergeCell ref="A10:N10"/>
    <mergeCell ref="C8:C9"/>
    <mergeCell ref="D8:D9"/>
    <mergeCell ref="E8:E9"/>
    <mergeCell ref="F8:F9"/>
    <mergeCell ref="G8:G9"/>
    <mergeCell ref="H8:H9"/>
    <mergeCell ref="I8:I9"/>
  </mergeCells>
  <conditionalFormatting sqref="I12:I36">
    <cfRule type="containsText" dxfId="54" priority="131" operator="containsText" text="erro">
      <formula>NOT(ISERROR(SEARCH("erro",I12)))</formula>
    </cfRule>
    <cfRule type="cellIs" dxfId="53" priority="132" operator="equal">
      <formula>"""erro"""</formula>
    </cfRule>
  </conditionalFormatting>
  <conditionalFormatting sqref="I38">
    <cfRule type="cellIs" dxfId="52" priority="68" operator="equal">
      <formula>"""erro"""</formula>
    </cfRule>
    <cfRule type="containsText" dxfId="51" priority="67" operator="containsText" text="erro">
      <formula>NOT(ISERROR(SEARCH("erro",I38)))</formula>
    </cfRule>
  </conditionalFormatting>
  <conditionalFormatting sqref="I40">
    <cfRule type="cellIs" dxfId="50" priority="64" operator="equal">
      <formula>"""erro"""</formula>
    </cfRule>
    <cfRule type="containsText" dxfId="49" priority="63" operator="containsText" text="erro">
      <formula>NOT(ISERROR(SEARCH("erro",I40)))</formula>
    </cfRule>
  </conditionalFormatting>
  <conditionalFormatting sqref="I42">
    <cfRule type="cellIs" dxfId="48" priority="60" operator="equal">
      <formula>"""erro"""</formula>
    </cfRule>
    <cfRule type="containsText" dxfId="47" priority="59" operator="containsText" text="erro">
      <formula>NOT(ISERROR(SEARCH("erro",I42)))</formula>
    </cfRule>
  </conditionalFormatting>
  <conditionalFormatting sqref="I44">
    <cfRule type="cellIs" dxfId="46" priority="56" operator="equal">
      <formula>"""erro"""</formula>
    </cfRule>
    <cfRule type="containsText" dxfId="45" priority="55" operator="containsText" text="erro">
      <formula>NOT(ISERROR(SEARCH("erro",I44)))</formula>
    </cfRule>
  </conditionalFormatting>
  <conditionalFormatting sqref="I46:I47">
    <cfRule type="cellIs" dxfId="44" priority="52" operator="equal">
      <formula>"""erro"""</formula>
    </cfRule>
    <cfRule type="containsText" dxfId="43" priority="51" operator="containsText" text="erro">
      <formula>NOT(ISERROR(SEARCH("erro",I46)))</formula>
    </cfRule>
  </conditionalFormatting>
  <conditionalFormatting sqref="I49">
    <cfRule type="cellIs" dxfId="42" priority="48" operator="equal">
      <formula>"""erro"""</formula>
    </cfRule>
    <cfRule type="containsText" dxfId="41" priority="47" operator="containsText" text="erro">
      <formula>NOT(ISERROR(SEARCH("erro",I49)))</formula>
    </cfRule>
  </conditionalFormatting>
  <conditionalFormatting sqref="I51">
    <cfRule type="cellIs" dxfId="40" priority="44" operator="equal">
      <formula>"""erro"""</formula>
    </cfRule>
    <cfRule type="containsText" dxfId="39" priority="43" operator="containsText" text="erro">
      <formula>NOT(ISERROR(SEARCH("erro",I51)))</formula>
    </cfRule>
  </conditionalFormatting>
  <conditionalFormatting sqref="I53">
    <cfRule type="cellIs" dxfId="38" priority="40" operator="equal">
      <formula>"""erro"""</formula>
    </cfRule>
    <cfRule type="containsText" dxfId="37" priority="39" operator="containsText" text="erro">
      <formula>NOT(ISERROR(SEARCH("erro",I53)))</formula>
    </cfRule>
  </conditionalFormatting>
  <conditionalFormatting sqref="I55">
    <cfRule type="cellIs" dxfId="36" priority="36" operator="equal">
      <formula>"""erro"""</formula>
    </cfRule>
    <cfRule type="containsText" dxfId="35" priority="35" operator="containsText" text="erro">
      <formula>NOT(ISERROR(SEARCH("erro",I55)))</formula>
    </cfRule>
  </conditionalFormatting>
  <conditionalFormatting sqref="I57">
    <cfRule type="containsText" dxfId="34" priority="31" operator="containsText" text="erro">
      <formula>NOT(ISERROR(SEARCH("erro",I57)))</formula>
    </cfRule>
    <cfRule type="cellIs" dxfId="33" priority="32" operator="equal">
      <formula>"""erro"""</formula>
    </cfRule>
  </conditionalFormatting>
  <conditionalFormatting sqref="I59">
    <cfRule type="containsText" dxfId="32" priority="27" operator="containsText" text="erro">
      <formula>NOT(ISERROR(SEARCH("erro",I59)))</formula>
    </cfRule>
    <cfRule type="cellIs" dxfId="31" priority="28" operator="equal">
      <formula>"""erro"""</formula>
    </cfRule>
  </conditionalFormatting>
  <conditionalFormatting sqref="I61">
    <cfRule type="containsText" dxfId="30" priority="23" operator="containsText" text="erro">
      <formula>NOT(ISERROR(SEARCH("erro",I61)))</formula>
    </cfRule>
    <cfRule type="cellIs" dxfId="29" priority="24" operator="equal">
      <formula>"""erro"""</formula>
    </cfRule>
  </conditionalFormatting>
  <conditionalFormatting sqref="N12:N36">
    <cfRule type="cellIs" dxfId="28" priority="129" operator="greaterThan">
      <formula>7</formula>
    </cfRule>
    <cfRule type="cellIs" dxfId="27" priority="130" operator="greaterThan">
      <formula>6</formula>
    </cfRule>
  </conditionalFormatting>
  <conditionalFormatting sqref="N38">
    <cfRule type="cellIs" dxfId="26" priority="65" operator="greaterThan">
      <formula>7</formula>
    </cfRule>
    <cfRule type="cellIs" dxfId="25" priority="66" operator="greaterThan">
      <formula>6</formula>
    </cfRule>
  </conditionalFormatting>
  <conditionalFormatting sqref="N40">
    <cfRule type="cellIs" dxfId="24" priority="20" operator="greaterThan">
      <formula>6</formula>
    </cfRule>
    <cfRule type="cellIs" dxfId="23" priority="19" operator="greaterThan">
      <formula>7</formula>
    </cfRule>
  </conditionalFormatting>
  <conditionalFormatting sqref="N42">
    <cfRule type="cellIs" dxfId="22" priority="18" operator="greaterThan">
      <formula>6</formula>
    </cfRule>
    <cfRule type="cellIs" dxfId="21" priority="17" operator="greaterThan">
      <formula>7</formula>
    </cfRule>
  </conditionalFormatting>
  <conditionalFormatting sqref="N44">
    <cfRule type="cellIs" dxfId="20" priority="16" operator="greaterThan">
      <formula>6</formula>
    </cfRule>
    <cfRule type="cellIs" dxfId="19" priority="15" operator="greaterThan">
      <formula>7</formula>
    </cfRule>
  </conditionalFormatting>
  <conditionalFormatting sqref="N46:N47">
    <cfRule type="cellIs" dxfId="18" priority="13" operator="greaterThan">
      <formula>7</formula>
    </cfRule>
    <cfRule type="cellIs" dxfId="17" priority="14" operator="greaterThan">
      <formula>6</formula>
    </cfRule>
  </conditionalFormatting>
  <conditionalFormatting sqref="N49">
    <cfRule type="cellIs" dxfId="16" priority="45" operator="greaterThan">
      <formula>7</formula>
    </cfRule>
    <cfRule type="cellIs" dxfId="15" priority="46" operator="greaterThan">
      <formula>6</formula>
    </cfRule>
  </conditionalFormatting>
  <conditionalFormatting sqref="N51">
    <cfRule type="cellIs" dxfId="14" priority="12" operator="greaterThan">
      <formula>6</formula>
    </cfRule>
    <cfRule type="cellIs" dxfId="13" priority="11" operator="greaterThan">
      <formula>7</formula>
    </cfRule>
  </conditionalFormatting>
  <conditionalFormatting sqref="N53">
    <cfRule type="cellIs" dxfId="12" priority="10" operator="greaterThan">
      <formula>6</formula>
    </cfRule>
    <cfRule type="cellIs" dxfId="11" priority="9" operator="greaterThan">
      <formula>7</formula>
    </cfRule>
  </conditionalFormatting>
  <conditionalFormatting sqref="N55">
    <cfRule type="cellIs" dxfId="10" priority="8" operator="greaterThan">
      <formula>6</formula>
    </cfRule>
    <cfRule type="cellIs" dxfId="9" priority="7" operator="greaterThan">
      <formula>7</formula>
    </cfRule>
  </conditionalFormatting>
  <conditionalFormatting sqref="N57">
    <cfRule type="cellIs" dxfId="8" priority="6" operator="greaterThan">
      <formula>6</formula>
    </cfRule>
    <cfRule type="cellIs" dxfId="7" priority="5" operator="greaterThan">
      <formula>7</formula>
    </cfRule>
  </conditionalFormatting>
  <conditionalFormatting sqref="N59">
    <cfRule type="cellIs" dxfId="6" priority="4" operator="greaterThan">
      <formula>6</formula>
    </cfRule>
    <cfRule type="cellIs" dxfId="5" priority="3" operator="greaterThan">
      <formula>7</formula>
    </cfRule>
  </conditionalFormatting>
  <conditionalFormatting sqref="N61">
    <cfRule type="cellIs" dxfId="4" priority="1" operator="greaterThan">
      <formula>7</formula>
    </cfRule>
    <cfRule type="cellIs" dxfId="3" priority="2" operator="greaterThan">
      <formula>6</formula>
    </cfRule>
  </conditionalFormatting>
  <printOptions horizontalCentered="1" verticalCentered="1" gridLines="1"/>
  <pageMargins left="0.78740157480314965" right="0.78740157480314965" top="0.98425196850393704" bottom="0.78740157480314965" header="0.51181102362204722" footer="0.51181102362204722"/>
  <pageSetup paperSize="9" scale="75" firstPageNumber="0" orientation="portrait" r:id="rId1"/>
  <headerFooter>
    <oddFooter>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1"/>
  <sheetViews>
    <sheetView tabSelected="1" zoomScale="85" zoomScaleNormal="85" workbookViewId="0">
      <selection activeCell="AC18" sqref="AC18:AD1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81" t="s">
        <v>15</v>
      </c>
      <c r="B1" s="65" t="s">
        <v>16</v>
      </c>
      <c r="C1" s="65"/>
    </row>
    <row r="2" spans="1:27" ht="13.5" thickBot="1">
      <c r="A2" s="81"/>
      <c r="B2" s="65"/>
      <c r="C2" s="65"/>
    </row>
    <row r="3" spans="1:27" ht="17.25" thickTop="1">
      <c r="A3" s="4" t="s">
        <v>17</v>
      </c>
      <c r="B3" s="4">
        <v>0.43</v>
      </c>
      <c r="C3" s="6"/>
      <c r="G3" s="83" t="s">
        <v>68</v>
      </c>
      <c r="H3" s="75" t="s">
        <v>61</v>
      </c>
      <c r="I3" s="76"/>
      <c r="J3" s="75" t="s">
        <v>62</v>
      </c>
      <c r="K3" s="76"/>
      <c r="L3" s="75" t="s">
        <v>60</v>
      </c>
      <c r="M3" s="76"/>
      <c r="N3" s="75" t="s">
        <v>63</v>
      </c>
      <c r="O3" s="76"/>
      <c r="P3" s="75" t="s">
        <v>64</v>
      </c>
      <c r="Q3" s="76"/>
      <c r="R3" s="75" t="s">
        <v>65</v>
      </c>
      <c r="S3" s="76"/>
      <c r="T3" s="75" t="s">
        <v>66</v>
      </c>
      <c r="U3" s="76"/>
      <c r="V3" s="75" t="s">
        <v>67</v>
      </c>
      <c r="W3" s="76"/>
      <c r="X3" s="75" t="s">
        <v>78</v>
      </c>
      <c r="Y3" s="76"/>
      <c r="Z3" s="79"/>
      <c r="AA3" s="79"/>
    </row>
    <row r="4" spans="1:27" ht="16.5">
      <c r="A4" s="4" t="s">
        <v>18</v>
      </c>
      <c r="B4" s="4">
        <v>0.55000000000000004</v>
      </c>
      <c r="C4" s="6"/>
      <c r="G4" s="84"/>
      <c r="H4" s="20" t="s">
        <v>42</v>
      </c>
      <c r="I4" s="21" t="s">
        <v>59</v>
      </c>
      <c r="J4" s="20" t="s">
        <v>42</v>
      </c>
      <c r="K4" s="21" t="s">
        <v>59</v>
      </c>
      <c r="L4" s="20" t="s">
        <v>42</v>
      </c>
      <c r="M4" s="21" t="s">
        <v>59</v>
      </c>
      <c r="N4" s="20" t="s">
        <v>42</v>
      </c>
      <c r="O4" s="21" t="s">
        <v>59</v>
      </c>
      <c r="P4" s="20" t="s">
        <v>42</v>
      </c>
      <c r="Q4" s="21" t="s">
        <v>59</v>
      </c>
      <c r="R4" s="20" t="s">
        <v>42</v>
      </c>
      <c r="S4" s="21" t="s">
        <v>59</v>
      </c>
      <c r="T4" s="20" t="s">
        <v>42</v>
      </c>
      <c r="U4" s="21" t="s">
        <v>59</v>
      </c>
      <c r="V4" s="20" t="s">
        <v>42</v>
      </c>
      <c r="W4" s="21" t="s">
        <v>59</v>
      </c>
      <c r="X4" s="20" t="s">
        <v>42</v>
      </c>
      <c r="Y4" s="21" t="s">
        <v>59</v>
      </c>
      <c r="Z4" s="19"/>
      <c r="AA4" s="19"/>
    </row>
    <row r="5" spans="1:27" ht="16.5">
      <c r="A5" s="4" t="s">
        <v>19</v>
      </c>
      <c r="B5" s="4">
        <v>0.76</v>
      </c>
      <c r="C5" s="6"/>
      <c r="G5" s="23">
        <f>'CIRC 01.'!A11</f>
        <v>0</v>
      </c>
      <c r="H5" s="22">
        <f>IF('CIRC 01.'!H11=95,'CIRC 01.'!B11*1000,0)</f>
        <v>0</v>
      </c>
      <c r="I5" s="77">
        <f>SUM(H5:H47)</f>
        <v>20</v>
      </c>
      <c r="J5" s="22">
        <f>IF('CIRC 01.'!H11=70,'CIRC 01.'!B11*1000,0)</f>
        <v>0</v>
      </c>
      <c r="K5" s="77">
        <f>SUM(J5:J47)</f>
        <v>0</v>
      </c>
      <c r="L5" s="22">
        <f>IF('CIRC 01.'!H11=50,'CIRC 01.'!B11*1000,0)</f>
        <v>0</v>
      </c>
      <c r="M5" s="77">
        <f>SUM(L5:L47)</f>
        <v>0</v>
      </c>
      <c r="N5" s="22">
        <f>IF('CIRC 01.'!H11=35,'CIRC 01.'!B11*1000,0)</f>
        <v>0</v>
      </c>
      <c r="O5" s="77">
        <f>SUM(N5:N47)</f>
        <v>320</v>
      </c>
      <c r="P5" s="22">
        <f>IF('CIRC 01.'!H11=25,'CIRC 01.'!B11*1000,0)</f>
        <v>0</v>
      </c>
      <c r="Q5" s="77">
        <f>SUM(P5:P47)</f>
        <v>250</v>
      </c>
      <c r="R5" s="22">
        <f>IF('CIRC 01.'!H11=16,'CIRC 01.'!B11*1000,0)</f>
        <v>0</v>
      </c>
      <c r="S5" s="77">
        <f>SUM(R5:R47)</f>
        <v>300</v>
      </c>
      <c r="T5" s="22">
        <f>IF('CIRC 01.'!H11=10,'CIRC 01.'!B11*1000,0)</f>
        <v>0</v>
      </c>
      <c r="U5" s="77">
        <f>SUM(T5:T47)</f>
        <v>0</v>
      </c>
      <c r="V5" s="22">
        <f>IF('CIRC 01.'!H11=6,'CIRC 01.'!B11*1000,0)</f>
        <v>0</v>
      </c>
      <c r="W5" s="77">
        <f>SUM(V5:V47)</f>
        <v>0</v>
      </c>
      <c r="X5" s="22">
        <f>IF('CIRC 01.'!H11=4,'CIRC 01.'!B11*1000,0)</f>
        <v>0</v>
      </c>
      <c r="Y5" s="77">
        <f>SUM(X5:X69)</f>
        <v>474</v>
      </c>
      <c r="Z5" s="8"/>
      <c r="AA5" s="80"/>
    </row>
    <row r="6" spans="1:27" ht="16.5">
      <c r="A6" s="4" t="s">
        <v>20</v>
      </c>
      <c r="B6" s="4">
        <v>0.98</v>
      </c>
      <c r="G6" s="23" t="str">
        <f>'CIRC 01.'!A12</f>
        <v>PADRÃO-QDG</v>
      </c>
      <c r="H6" s="22">
        <f>IF('CIRC 01.'!H12=95,'CIRC 01.'!B12*1000,0)</f>
        <v>20</v>
      </c>
      <c r="I6" s="77"/>
      <c r="J6" s="22">
        <f>IF('CIRC 01.'!H12=70,'CIRC 01.'!B12*1000,0)</f>
        <v>0</v>
      </c>
      <c r="K6" s="77"/>
      <c r="L6" s="22">
        <f>IF('CIRC 01.'!H12=50,'CIRC 01.'!B12*1000,0)</f>
        <v>0</v>
      </c>
      <c r="M6" s="77"/>
      <c r="N6" s="22">
        <f>IF('CIRC 01.'!H12=35,'CIRC 01.'!B12*1000,0)</f>
        <v>0</v>
      </c>
      <c r="O6" s="77"/>
      <c r="P6" s="22">
        <f>IF('CIRC 01.'!H12=25,'CIRC 01.'!B12*1000,0)</f>
        <v>0</v>
      </c>
      <c r="Q6" s="77"/>
      <c r="R6" s="22">
        <f>IF('CIRC 01.'!H12=16,'CIRC 01.'!B12*1000,0)</f>
        <v>0</v>
      </c>
      <c r="S6" s="77"/>
      <c r="T6" s="22">
        <f>IF('CIRC 01.'!H12=10,'CIRC 01.'!B12*1000,0)</f>
        <v>0</v>
      </c>
      <c r="U6" s="77"/>
      <c r="V6" s="22">
        <f>IF('CIRC 01.'!H12=6,'CIRC 01.'!B12*1000,0)</f>
        <v>0</v>
      </c>
      <c r="W6" s="77"/>
      <c r="X6" s="22">
        <f>IF('CIRC 01.'!H12=4,'CIRC 01.'!B12*1000,0)</f>
        <v>0</v>
      </c>
      <c r="Y6" s="77"/>
      <c r="Z6" s="8"/>
      <c r="AA6" s="80"/>
    </row>
    <row r="7" spans="1:27" ht="16.5">
      <c r="A7" s="5" t="s">
        <v>21</v>
      </c>
      <c r="B7" s="4">
        <v>1.33</v>
      </c>
      <c r="G7" s="23">
        <f>'CIRC 01.'!A13</f>
        <v>0</v>
      </c>
      <c r="H7" s="22">
        <f>IF('CIRC 01.'!H13=95,'CIRC 01.'!B13*1000,0)</f>
        <v>0</v>
      </c>
      <c r="I7" s="77"/>
      <c r="J7" s="22">
        <f>IF('CIRC 01.'!H13=70,'CIRC 01.'!B13*1000,0)</f>
        <v>0</v>
      </c>
      <c r="K7" s="77"/>
      <c r="L7" s="22">
        <f>IF('CIRC 01.'!H13=50,'CIRC 01.'!B13*1000,0)</f>
        <v>0</v>
      </c>
      <c r="M7" s="77"/>
      <c r="N7" s="22">
        <f>IF('CIRC 01.'!H13=35,'CIRC 01.'!B13*1000,0)</f>
        <v>0</v>
      </c>
      <c r="O7" s="77"/>
      <c r="P7" s="22">
        <f>IF('CIRC 01.'!H13=25,'CIRC 01.'!B13*1000,0)</f>
        <v>0</v>
      </c>
      <c r="Q7" s="77"/>
      <c r="R7" s="22">
        <f>IF('CIRC 01.'!H13=16,'CIRC 01.'!B13*1000,0)</f>
        <v>0</v>
      </c>
      <c r="S7" s="77"/>
      <c r="T7" s="22">
        <f>IF('CIRC 01.'!H13=10,'CIRC 01.'!B13*1000,0)</f>
        <v>0</v>
      </c>
      <c r="U7" s="77"/>
      <c r="V7" s="22">
        <f>IF('CIRC 01.'!H13=6,'CIRC 01.'!B13*1000,0)</f>
        <v>0</v>
      </c>
      <c r="W7" s="77"/>
      <c r="X7" s="22">
        <f>IF('CIRC 01.'!H13=4,'CIRC 01.'!B13*1000,0)</f>
        <v>0</v>
      </c>
      <c r="Y7" s="77"/>
      <c r="Z7" s="8">
        <f>SUM(T7:T14)</f>
        <v>0</v>
      </c>
      <c r="AA7" s="80"/>
    </row>
    <row r="8" spans="1:27" ht="16.5">
      <c r="A8" s="5" t="s">
        <v>22</v>
      </c>
      <c r="B8" s="4">
        <v>2.0299999999999998</v>
      </c>
      <c r="G8" s="23" t="str">
        <f>'CIRC 01.'!A14</f>
        <v>QD-POSTE 01</v>
      </c>
      <c r="H8" s="22">
        <f>IF('CIRC 01.'!H14=95,'CIRC 01.'!B14*1000,0)</f>
        <v>0</v>
      </c>
      <c r="I8" s="77"/>
      <c r="J8" s="22">
        <f>IF('CIRC 01.'!H14=70,'CIRC 01.'!B14*1000,0)</f>
        <v>0</v>
      </c>
      <c r="K8" s="77"/>
      <c r="L8" s="22">
        <f>IF('CIRC 01.'!H14=50,'CIRC 01.'!B14*1000,0)</f>
        <v>0</v>
      </c>
      <c r="M8" s="77"/>
      <c r="N8" s="22">
        <f>IF('CIRC 01.'!H14=35,'CIRC 01.'!B14*1000,0)</f>
        <v>0</v>
      </c>
      <c r="O8" s="77"/>
      <c r="P8" s="22">
        <f>IF('CIRC 01.'!H14=25,'CIRC 01.'!B14*1000,0)</f>
        <v>0</v>
      </c>
      <c r="Q8" s="77"/>
      <c r="R8" s="22">
        <f>IF('CIRC 01.'!H14=16,'CIRC 01.'!B14*1000,0)</f>
        <v>90</v>
      </c>
      <c r="S8" s="77"/>
      <c r="T8" s="22">
        <f>IF('CIRC 01.'!H14=10,'CIRC 01.'!B14*1000,0)</f>
        <v>0</v>
      </c>
      <c r="U8" s="77"/>
      <c r="V8" s="22">
        <f>IF('CIRC 01.'!H14=6,'CIRC 01.'!B14*1000,0)</f>
        <v>0</v>
      </c>
      <c r="W8" s="77"/>
      <c r="X8" s="22">
        <f>IF('CIRC 01.'!H14=4,'CIRC 01.'!B14*1000,0)</f>
        <v>0</v>
      </c>
      <c r="Y8" s="77"/>
      <c r="Z8" s="8"/>
      <c r="AA8" s="80"/>
    </row>
    <row r="9" spans="1:27" ht="16.5">
      <c r="A9" s="5" t="s">
        <v>23</v>
      </c>
      <c r="B9" s="4">
        <v>3.17</v>
      </c>
      <c r="G9" s="23" t="str">
        <f>'CIRC 01.'!A15</f>
        <v>SUBIDA</v>
      </c>
      <c r="H9" s="22">
        <f>IF('CIRC 01.'!H15=95,'CIRC 01.'!B15*1000,0)</f>
        <v>0</v>
      </c>
      <c r="I9" s="77"/>
      <c r="J9" s="22">
        <f>IF('CIRC 01.'!H15=70,'CIRC 01.'!B15*1000,0)</f>
        <v>0</v>
      </c>
      <c r="K9" s="77"/>
      <c r="L9" s="22">
        <f>IF('CIRC 01.'!H15=50,'CIRC 01.'!B15*1000,0)</f>
        <v>0</v>
      </c>
      <c r="M9" s="77"/>
      <c r="N9" s="22">
        <f>IF('CIRC 01.'!H15=35,'CIRC 01.'!B15*1000,0)</f>
        <v>0</v>
      </c>
      <c r="O9" s="77"/>
      <c r="P9" s="22">
        <f>IF('CIRC 01.'!H15=25,'CIRC 01.'!B15*1000,0)</f>
        <v>0</v>
      </c>
      <c r="Q9" s="77"/>
      <c r="R9" s="22">
        <f>IF('CIRC 01.'!H15=16,'CIRC 01.'!B15*1000,0)</f>
        <v>20</v>
      </c>
      <c r="S9" s="77"/>
      <c r="T9" s="22">
        <f>IF('CIRC 01.'!H15=10,'CIRC 01.'!B15*1000,0)</f>
        <v>0</v>
      </c>
      <c r="U9" s="77"/>
      <c r="V9" s="22">
        <f>IF('CIRC 01.'!H15=6,'CIRC 01.'!B15*1000,0)</f>
        <v>0</v>
      </c>
      <c r="W9" s="77"/>
      <c r="X9" s="22">
        <f>IF('CIRC 01.'!H15=4,'CIRC 01.'!B15*1000,0)</f>
        <v>0</v>
      </c>
      <c r="Y9" s="77"/>
      <c r="Z9" s="8"/>
      <c r="AA9" s="80"/>
    </row>
    <row r="10" spans="1:27" ht="16.5">
      <c r="A10" s="5" t="s">
        <v>24</v>
      </c>
      <c r="B10" s="4">
        <v>5.25</v>
      </c>
      <c r="G10" s="23">
        <f>'CIRC 01.'!A16</f>
        <v>0</v>
      </c>
      <c r="H10" s="22">
        <f>IF('CIRC 01.'!H16=95,'CIRC 01.'!B16*1000,0)</f>
        <v>0</v>
      </c>
      <c r="I10" s="77"/>
      <c r="J10" s="22">
        <f>IF('CIRC 01.'!H16=70,'CIRC 01.'!B16*1000,0)</f>
        <v>0</v>
      </c>
      <c r="K10" s="77"/>
      <c r="L10" s="22">
        <f>IF('CIRC 01.'!H16=50,'CIRC 01.'!B16*1000,0)</f>
        <v>0</v>
      </c>
      <c r="M10" s="77"/>
      <c r="N10" s="22">
        <f>IF('CIRC 01.'!H16=35,'CIRC 01.'!B16*1000,0)</f>
        <v>0</v>
      </c>
      <c r="O10" s="77"/>
      <c r="P10" s="22">
        <f>IF('CIRC 01.'!H16=25,'CIRC 01.'!B16*1000,0)</f>
        <v>0</v>
      </c>
      <c r="Q10" s="77"/>
      <c r="R10" s="22">
        <f>IF('CIRC 01.'!H16=16,'CIRC 01.'!B16*1000,0)</f>
        <v>0</v>
      </c>
      <c r="S10" s="77"/>
      <c r="T10" s="22">
        <f>IF('CIRC 01.'!H16=10,'CIRC 01.'!B16*1000,0)</f>
        <v>0</v>
      </c>
      <c r="U10" s="77"/>
      <c r="V10" s="22">
        <f>IF('CIRC 01.'!H16=6,'CIRC 01.'!B16*1000,0)</f>
        <v>0</v>
      </c>
      <c r="W10" s="77"/>
      <c r="X10" s="22">
        <f>IF('CIRC 01.'!H16=4,'CIRC 01.'!B16*1000,0)</f>
        <v>0</v>
      </c>
      <c r="Y10" s="77"/>
      <c r="Z10" s="8"/>
      <c r="AA10" s="80"/>
    </row>
    <row r="11" spans="1:27" ht="16.5">
      <c r="A11" s="4" t="s">
        <v>25</v>
      </c>
      <c r="B11" s="4">
        <v>7.79</v>
      </c>
      <c r="G11" s="23" t="str">
        <f>'CIRC 01.'!A17</f>
        <v>QD-POSTE 02</v>
      </c>
      <c r="H11" s="22">
        <f>IF('CIRC 01.'!H17=95,'CIRC 01.'!B17*1000,0)</f>
        <v>0</v>
      </c>
      <c r="I11" s="77"/>
      <c r="J11" s="22">
        <f>IF('CIRC 01.'!H17=70,'CIRC 01.'!B17*1000,0)</f>
        <v>0</v>
      </c>
      <c r="K11" s="77"/>
      <c r="L11" s="22">
        <f>IF('CIRC 01.'!H17=50,'CIRC 01.'!B17*1000,0)</f>
        <v>0</v>
      </c>
      <c r="M11" s="77"/>
      <c r="N11" s="22">
        <f>IF('CIRC 01.'!H17=35,'CIRC 01.'!B17*1000,0)</f>
        <v>0</v>
      </c>
      <c r="O11" s="77"/>
      <c r="P11" s="22">
        <f>IF('CIRC 01.'!H17=25,'CIRC 01.'!B17*1000,0)</f>
        <v>125</v>
      </c>
      <c r="Q11" s="77"/>
      <c r="R11" s="22">
        <f>IF('CIRC 01.'!H17=16,'CIRC 01.'!B17*1000,0)</f>
        <v>0</v>
      </c>
      <c r="S11" s="77"/>
      <c r="T11" s="22">
        <f>IF('CIRC 01.'!H17=10,'CIRC 01.'!B17*1000,0)</f>
        <v>0</v>
      </c>
      <c r="U11" s="77"/>
      <c r="V11" s="22">
        <f>IF('CIRC 01.'!H17=6,'CIRC 01.'!B17*1000,0)</f>
        <v>0</v>
      </c>
      <c r="W11" s="77"/>
      <c r="X11" s="22">
        <f>IF('CIRC 01.'!H17=4,'CIRC 01.'!B17*1000,0)</f>
        <v>0</v>
      </c>
      <c r="Y11" s="77"/>
      <c r="Z11" s="8"/>
      <c r="AA11" s="80"/>
    </row>
    <row r="12" spans="1:27" ht="16.5">
      <c r="A12" s="4" t="s">
        <v>26</v>
      </c>
      <c r="B12" s="16">
        <v>12.4</v>
      </c>
      <c r="G12" s="23" t="str">
        <f>'CIRC 01.'!A18</f>
        <v>SUBIDA</v>
      </c>
      <c r="H12" s="22">
        <f>IF('CIRC 01.'!H18=95,'CIRC 01.'!B18*1000,0)</f>
        <v>0</v>
      </c>
      <c r="I12" s="77"/>
      <c r="J12" s="22">
        <f>IF('CIRC 01.'!H18=70,'CIRC 01.'!B18*1000,0)</f>
        <v>0</v>
      </c>
      <c r="K12" s="77"/>
      <c r="L12" s="22">
        <f>IF('CIRC 01.'!H18=50,'CIRC 01.'!B18*1000,0)</f>
        <v>0</v>
      </c>
      <c r="M12" s="77"/>
      <c r="N12" s="22">
        <f>IF('CIRC 01.'!H18=35,'CIRC 01.'!B18*1000,0)</f>
        <v>0</v>
      </c>
      <c r="O12" s="77"/>
      <c r="P12" s="22">
        <f>IF('CIRC 01.'!H18=25,'CIRC 01.'!B18*1000,0)</f>
        <v>0</v>
      </c>
      <c r="Q12" s="77"/>
      <c r="R12" s="22">
        <f>IF('CIRC 01.'!H18=16,'CIRC 01.'!B18*1000,0)</f>
        <v>20</v>
      </c>
      <c r="S12" s="77"/>
      <c r="T12" s="22">
        <f>IF('CIRC 01.'!H18=10,'CIRC 01.'!B18*1000,0)</f>
        <v>0</v>
      </c>
      <c r="U12" s="77"/>
      <c r="V12" s="22">
        <f>IF('CIRC 01.'!H18=6,'CIRC 01.'!B18*1000,0)</f>
        <v>0</v>
      </c>
      <c r="W12" s="77"/>
      <c r="X12" s="22">
        <f>IF('CIRC 01.'!H18=4,'CIRC 01.'!B18*1000,0)</f>
        <v>0</v>
      </c>
      <c r="Y12" s="77"/>
      <c r="Z12" s="8"/>
      <c r="AA12" s="80"/>
    </row>
    <row r="13" spans="1:27">
      <c r="G13" s="23">
        <f>'CIRC 01.'!A19</f>
        <v>0</v>
      </c>
      <c r="H13" s="22">
        <f>IF('CIRC 01.'!H19=95,'CIRC 01.'!B19*1000,0)</f>
        <v>0</v>
      </c>
      <c r="I13" s="77"/>
      <c r="J13" s="22">
        <f>IF('CIRC 01.'!H19=70,'CIRC 01.'!B19*1000,0)</f>
        <v>0</v>
      </c>
      <c r="K13" s="77"/>
      <c r="L13" s="22">
        <f>IF('CIRC 01.'!H19=50,'CIRC 01.'!B19*1000,0)</f>
        <v>0</v>
      </c>
      <c r="M13" s="77"/>
      <c r="N13" s="22">
        <f>IF('CIRC 01.'!H19=35,'CIRC 01.'!B19*1000,0)</f>
        <v>0</v>
      </c>
      <c r="O13" s="77"/>
      <c r="P13" s="22">
        <f>IF('CIRC 01.'!H19=25,'CIRC 01.'!B19*1000,0)</f>
        <v>0</v>
      </c>
      <c r="Q13" s="77"/>
      <c r="R13" s="22">
        <f>IF('CIRC 01.'!H19=16,'CIRC 01.'!B19*1000,0)</f>
        <v>0</v>
      </c>
      <c r="S13" s="77"/>
      <c r="T13" s="22">
        <f>IF('CIRC 01.'!H19=10,'CIRC 01.'!B19*1000,0)</f>
        <v>0</v>
      </c>
      <c r="U13" s="77"/>
      <c r="V13" s="22">
        <f>IF('CIRC 01.'!H19=6,'CIRC 01.'!B19*1000,0)</f>
        <v>0</v>
      </c>
      <c r="W13" s="77"/>
      <c r="X13" s="22">
        <f>IF('CIRC 01.'!H19=4,'CIRC 01.'!B19*1000,0)</f>
        <v>0</v>
      </c>
      <c r="Y13" s="77"/>
      <c r="Z13" s="8"/>
      <c r="AA13" s="80"/>
    </row>
    <row r="14" spans="1:27">
      <c r="A14" s="12" t="s">
        <v>15</v>
      </c>
      <c r="B14" s="13" t="s">
        <v>27</v>
      </c>
      <c r="C14" s="13" t="s">
        <v>28</v>
      </c>
      <c r="D14" s="13" t="s">
        <v>29</v>
      </c>
      <c r="E14" s="1"/>
      <c r="G14" s="23" t="str">
        <f>'CIRC 01.'!A20</f>
        <v>QD-POSTE 03</v>
      </c>
      <c r="H14" s="22">
        <f>IF('CIRC 01.'!H20=95,'CIRC 01.'!B20*1000,0)</f>
        <v>0</v>
      </c>
      <c r="I14" s="77"/>
      <c r="J14" s="22">
        <f>IF('CIRC 01.'!H20=70,'CIRC 01.'!B20*1000,0)</f>
        <v>0</v>
      </c>
      <c r="K14" s="77"/>
      <c r="L14" s="22">
        <f>IF('CIRC 01.'!H20=50,'CIRC 01.'!B20*1000,0)</f>
        <v>0</v>
      </c>
      <c r="M14" s="77"/>
      <c r="N14" s="22">
        <f>IF('CIRC 01.'!H20=35,'CIRC 01.'!B20*1000,0)</f>
        <v>160</v>
      </c>
      <c r="O14" s="77"/>
      <c r="P14" s="22">
        <f>IF('CIRC 01.'!H20=25,'CIRC 01.'!B20*1000,0)</f>
        <v>0</v>
      </c>
      <c r="Q14" s="77"/>
      <c r="R14" s="22">
        <f>IF('CIRC 01.'!H20=16,'CIRC 01.'!B20*1000,0)</f>
        <v>0</v>
      </c>
      <c r="S14" s="77"/>
      <c r="T14" s="22">
        <f>IF('CIRC 01.'!H20=10,'CIRC 01.'!B20*1000,0)</f>
        <v>0</v>
      </c>
      <c r="U14" s="77"/>
      <c r="V14" s="22">
        <f>IF('CIRC 01.'!H20=6,'CIRC 01.'!B20*1000,0)</f>
        <v>0</v>
      </c>
      <c r="W14" s="77"/>
      <c r="X14" s="22">
        <f>IF('CIRC 01.'!H20=4,'CIRC 01.'!B20*1000,0)</f>
        <v>0</v>
      </c>
      <c r="Y14" s="77"/>
      <c r="Z14" s="8"/>
      <c r="AA14" s="80"/>
    </row>
    <row r="15" spans="1:27">
      <c r="A15" s="7" t="s">
        <v>30</v>
      </c>
      <c r="B15" s="8">
        <f>I5*1.05</f>
        <v>21</v>
      </c>
      <c r="C15" s="8">
        <f>B15*2</f>
        <v>42</v>
      </c>
      <c r="D15" s="8">
        <f>B15*3</f>
        <v>63</v>
      </c>
      <c r="E15" s="1"/>
      <c r="G15" s="23" t="str">
        <f>'CIRC 01.'!A21</f>
        <v>SUBIDA</v>
      </c>
      <c r="H15" s="22">
        <f>IF('CIRC 01.'!H21=95,'CIRC 01.'!B21*1000,0)</f>
        <v>0</v>
      </c>
      <c r="I15" s="77"/>
      <c r="J15" s="22">
        <f>IF('CIRC 01.'!H21=70,'CIRC 01.'!B21*1000,0)</f>
        <v>0</v>
      </c>
      <c r="K15" s="77"/>
      <c r="L15" s="22">
        <f>IF('CIRC 01.'!H21=50,'CIRC 01.'!B21*1000,0)</f>
        <v>0</v>
      </c>
      <c r="M15" s="77"/>
      <c r="N15" s="22">
        <f>IF('CIRC 01.'!H21=35,'CIRC 01.'!B21*1000,0)</f>
        <v>0</v>
      </c>
      <c r="O15" s="77"/>
      <c r="P15" s="22">
        <f>IF('CIRC 01.'!H21=25,'CIRC 01.'!B21*1000,0)</f>
        <v>0</v>
      </c>
      <c r="Q15" s="77"/>
      <c r="R15" s="22">
        <f>IF('CIRC 01.'!H21=16,'CIRC 01.'!B21*1000,0)</f>
        <v>20</v>
      </c>
      <c r="S15" s="77"/>
      <c r="T15" s="22">
        <f>IF('CIRC 01.'!H21=10,'CIRC 01.'!B21*1000,0)</f>
        <v>0</v>
      </c>
      <c r="U15" s="77"/>
      <c r="V15" s="22">
        <f>IF('CIRC 01.'!H21=6,'CIRC 01.'!B21*1000,0)</f>
        <v>0</v>
      </c>
      <c r="W15" s="77"/>
      <c r="X15" s="22">
        <f>IF('CIRC 01.'!H21=4,'CIRC 01.'!B21*1000,0)</f>
        <v>0</v>
      </c>
      <c r="Y15" s="77"/>
      <c r="Z15" s="8"/>
      <c r="AA15" s="80"/>
    </row>
    <row r="16" spans="1:27">
      <c r="A16" s="7" t="s">
        <v>31</v>
      </c>
      <c r="B16" s="8">
        <f>K5*1.05</f>
        <v>0</v>
      </c>
      <c r="C16" s="8">
        <f t="shared" ref="C16:C21" si="0">B16*2</f>
        <v>0</v>
      </c>
      <c r="D16" s="8">
        <f t="shared" ref="D16:D22" si="1">B16*3</f>
        <v>0</v>
      </c>
      <c r="E16" s="1"/>
      <c r="G16" s="23">
        <f>'CIRC 01.'!A22</f>
        <v>0</v>
      </c>
      <c r="H16" s="22">
        <f>IF('CIRC 01.'!H22=95,'CIRC 01.'!B22*1000,0)</f>
        <v>0</v>
      </c>
      <c r="I16" s="77"/>
      <c r="J16" s="22">
        <f>IF('CIRC 01.'!H22=70,'CIRC 01.'!B22*1000,0)</f>
        <v>0</v>
      </c>
      <c r="K16" s="77"/>
      <c r="L16" s="22">
        <f>IF('CIRC 01.'!H22=50,'CIRC 01.'!B22*1000,0)</f>
        <v>0</v>
      </c>
      <c r="M16" s="77"/>
      <c r="N16" s="22">
        <f>IF('CIRC 01.'!H22=35,'CIRC 01.'!B22*1000,0)</f>
        <v>0</v>
      </c>
      <c r="O16" s="77"/>
      <c r="P16" s="22">
        <f>IF('CIRC 01.'!H22=25,'CIRC 01.'!B22*1000,0)</f>
        <v>0</v>
      </c>
      <c r="Q16" s="77"/>
      <c r="R16" s="22">
        <f>IF('CIRC 01.'!H22=16,'CIRC 01.'!B22*1000,0)</f>
        <v>0</v>
      </c>
      <c r="S16" s="77"/>
      <c r="T16" s="22">
        <f>IF('CIRC 01.'!H22=10,'CIRC 01.'!B22*1000,0)</f>
        <v>0</v>
      </c>
      <c r="U16" s="77"/>
      <c r="V16" s="22">
        <f>IF('CIRC 01.'!H22=6,'CIRC 01.'!B22*1000,0)</f>
        <v>0</v>
      </c>
      <c r="W16" s="77"/>
      <c r="X16" s="22">
        <f>IF('CIRC 01.'!H22=4,'CIRC 01.'!B22*1000,0)</f>
        <v>0</v>
      </c>
      <c r="Y16" s="77"/>
      <c r="Z16" s="8"/>
      <c r="AA16" s="80"/>
    </row>
    <row r="17" spans="1:29">
      <c r="A17" s="7" t="s">
        <v>32</v>
      </c>
      <c r="B17" s="8">
        <f>M5*1.05</f>
        <v>0</v>
      </c>
      <c r="C17" s="8">
        <f t="shared" si="0"/>
        <v>0</v>
      </c>
      <c r="D17" s="8">
        <f t="shared" si="1"/>
        <v>0</v>
      </c>
      <c r="E17" s="1"/>
      <c r="G17" s="23">
        <f>'CIRC 01.'!A23</f>
        <v>0</v>
      </c>
      <c r="H17" s="22">
        <f>IF('CIRC 01.'!H23=95,'CIRC 01.'!B23*1000,0)</f>
        <v>0</v>
      </c>
      <c r="I17" s="77"/>
      <c r="J17" s="22">
        <f>IF('CIRC 01.'!H23=70,'CIRC 01.'!B23*1000,0)</f>
        <v>0</v>
      </c>
      <c r="K17" s="77"/>
      <c r="L17" s="22">
        <f>IF('CIRC 01.'!H23=50,'CIRC 01.'!B23*1000,0)</f>
        <v>0</v>
      </c>
      <c r="M17" s="77"/>
      <c r="N17" s="22">
        <f>IF('CIRC 01.'!H23=35,'CIRC 01.'!B23*1000,0)</f>
        <v>0</v>
      </c>
      <c r="O17" s="77"/>
      <c r="P17" s="22">
        <f>IF('CIRC 01.'!H23=25,'CIRC 01.'!B23*1000,0)</f>
        <v>0</v>
      </c>
      <c r="Q17" s="77"/>
      <c r="R17" s="22">
        <f>IF('CIRC 01.'!H23=16,'CIRC 01.'!B23*1000,0)</f>
        <v>0</v>
      </c>
      <c r="S17" s="77"/>
      <c r="T17" s="22">
        <f>IF('CIRC 01.'!H23=10,'CIRC 01.'!B23*1000,0)</f>
        <v>0</v>
      </c>
      <c r="U17" s="77"/>
      <c r="V17" s="22">
        <f>IF('CIRC 01.'!H23=6,'CIRC 01.'!B23*1000,0)</f>
        <v>0</v>
      </c>
      <c r="W17" s="77"/>
      <c r="X17" s="22">
        <f>IF('CIRC 01.'!H23=4,'CIRC 01.'!B23*1000,0)</f>
        <v>0</v>
      </c>
      <c r="Y17" s="77"/>
      <c r="Z17" s="8"/>
      <c r="AA17" s="80"/>
    </row>
    <row r="18" spans="1:29">
      <c r="A18" s="7" t="s">
        <v>33</v>
      </c>
      <c r="B18" s="8">
        <f>O5*1.05</f>
        <v>336</v>
      </c>
      <c r="C18" s="8">
        <f t="shared" si="0"/>
        <v>672</v>
      </c>
      <c r="D18" s="8">
        <f t="shared" si="1"/>
        <v>1008</v>
      </c>
      <c r="E18" s="1"/>
      <c r="G18" s="23" t="str">
        <f>'CIRC 01.'!A24</f>
        <v>QD-POSTE 04</v>
      </c>
      <c r="H18" s="22">
        <f>IF('CIRC 01.'!H24=95,'CIRC 01.'!B24*1000,0)</f>
        <v>0</v>
      </c>
      <c r="I18" s="77"/>
      <c r="J18" s="22">
        <f>IF('CIRC 01.'!H24=70,'CIRC 01.'!B24*1000,0)</f>
        <v>0</v>
      </c>
      <c r="K18" s="77"/>
      <c r="L18" s="22">
        <f>IF('CIRC 01.'!H24=50,'CIRC 01.'!B24*1000,0)</f>
        <v>0</v>
      </c>
      <c r="M18" s="77"/>
      <c r="N18" s="22">
        <f>IF('CIRC 01.'!H24=35,'CIRC 01.'!B24*1000,0)</f>
        <v>0</v>
      </c>
      <c r="O18" s="77"/>
      <c r="P18" s="22">
        <f>IF('CIRC 01.'!H24=25,'CIRC 01.'!B24*1000,0)</f>
        <v>0</v>
      </c>
      <c r="Q18" s="77"/>
      <c r="R18" s="22">
        <f>IF('CIRC 01.'!H24=16,'CIRC 01.'!B24*1000,0)</f>
        <v>90</v>
      </c>
      <c r="S18" s="77"/>
      <c r="T18" s="22">
        <f>IF('CIRC 01.'!H24=10,'CIRC 01.'!B24*1000,0)</f>
        <v>0</v>
      </c>
      <c r="U18" s="77"/>
      <c r="V18" s="22">
        <f>IF('CIRC 01.'!H24=6,'CIRC 01.'!B24*1000,0)</f>
        <v>0</v>
      </c>
      <c r="W18" s="77"/>
      <c r="X18" s="22">
        <f>IF('CIRC 01.'!H24=4,'CIRC 01.'!B24*1000,0)</f>
        <v>0</v>
      </c>
      <c r="Y18" s="77"/>
      <c r="Z18" s="8"/>
      <c r="AA18" s="80"/>
    </row>
    <row r="19" spans="1:29">
      <c r="A19" s="7" t="s">
        <v>34</v>
      </c>
      <c r="B19" s="8">
        <f>Q5*1.05</f>
        <v>262.5</v>
      </c>
      <c r="C19" s="8">
        <f t="shared" si="0"/>
        <v>525</v>
      </c>
      <c r="D19" s="17">
        <f t="shared" si="1"/>
        <v>787.5</v>
      </c>
      <c r="E19" s="1"/>
      <c r="G19" s="23" t="str">
        <f>'CIRC 01.'!A25</f>
        <v>SUBIDA</v>
      </c>
      <c r="H19" s="22">
        <f>IF('CIRC 01.'!H25=95,'CIRC 01.'!B25*1000,0)</f>
        <v>0</v>
      </c>
      <c r="I19" s="77"/>
      <c r="J19" s="22">
        <f>IF('CIRC 01.'!H25=70,'CIRC 01.'!B25*1000,0)</f>
        <v>0</v>
      </c>
      <c r="K19" s="77"/>
      <c r="L19" s="22">
        <f>IF('CIRC 01.'!H25=50,'CIRC 01.'!B25*1000,0)</f>
        <v>0</v>
      </c>
      <c r="M19" s="77"/>
      <c r="N19" s="22">
        <f>IF('CIRC 01.'!H25=35,'CIRC 01.'!B25*1000,0)</f>
        <v>0</v>
      </c>
      <c r="O19" s="77"/>
      <c r="P19" s="22">
        <f>IF('CIRC 01.'!H25=25,'CIRC 01.'!B25*1000,0)</f>
        <v>0</v>
      </c>
      <c r="Q19" s="77"/>
      <c r="R19" s="22">
        <f>IF('CIRC 01.'!H25=16,'CIRC 01.'!B25*1000,0)</f>
        <v>20</v>
      </c>
      <c r="S19" s="77"/>
      <c r="T19" s="22">
        <f>IF('CIRC 01.'!H25=10,'CIRC 01.'!B25*1000,0)</f>
        <v>0</v>
      </c>
      <c r="U19" s="77"/>
      <c r="V19" s="22">
        <f>IF('CIRC 01.'!H25=6,'CIRC 01.'!B25*1000,0)</f>
        <v>0</v>
      </c>
      <c r="W19" s="77"/>
      <c r="X19" s="22">
        <f>IF('CIRC 01.'!H25=4,'CIRC 01.'!B25*1000,0)</f>
        <v>0</v>
      </c>
      <c r="Y19" s="77"/>
      <c r="Z19" s="8"/>
      <c r="AA19" s="80"/>
    </row>
    <row r="20" spans="1:29">
      <c r="A20" s="7" t="s">
        <v>35</v>
      </c>
      <c r="B20" s="8">
        <f>S5*1.05</f>
        <v>315</v>
      </c>
      <c r="C20" s="8">
        <f t="shared" si="0"/>
        <v>630</v>
      </c>
      <c r="D20" s="8">
        <f t="shared" si="1"/>
        <v>945</v>
      </c>
      <c r="E20" s="1"/>
      <c r="G20" s="23">
        <f>'CIRC 01.'!A26</f>
        <v>0</v>
      </c>
      <c r="H20" s="22">
        <f>IF('CIRC 01.'!H26=95,'CIRC 01.'!B26*1000,0)</f>
        <v>0</v>
      </c>
      <c r="I20" s="77"/>
      <c r="J20" s="22">
        <f>IF('CIRC 01.'!H26=70,'CIRC 01.'!B26*1000,0)</f>
        <v>0</v>
      </c>
      <c r="K20" s="77"/>
      <c r="L20" s="22">
        <f>IF('CIRC 01.'!H26=50,'CIRC 01.'!B26*1000,0)</f>
        <v>0</v>
      </c>
      <c r="M20" s="77"/>
      <c r="N20" s="22">
        <f>IF('CIRC 01.'!H26=35,'CIRC 01.'!B26*1000,0)</f>
        <v>0</v>
      </c>
      <c r="O20" s="77"/>
      <c r="P20" s="22">
        <f>IF('CIRC 01.'!H26=25,'CIRC 01.'!B26*1000,0)</f>
        <v>0</v>
      </c>
      <c r="Q20" s="77"/>
      <c r="R20" s="22">
        <f>IF('CIRC 01.'!H26=16,'CIRC 01.'!B26*1000,0)</f>
        <v>0</v>
      </c>
      <c r="S20" s="77"/>
      <c r="T20" s="22">
        <f>IF('CIRC 01.'!H26=10,'CIRC 01.'!B26*1000,0)</f>
        <v>0</v>
      </c>
      <c r="U20" s="77"/>
      <c r="V20" s="22">
        <f>IF('CIRC 01.'!H26=6,'CIRC 01.'!B26*1000,0)</f>
        <v>0</v>
      </c>
      <c r="W20" s="77"/>
      <c r="X20" s="22">
        <f>IF('CIRC 01.'!H26=4,'CIRC 01.'!B26*1000,0)</f>
        <v>0</v>
      </c>
      <c r="Y20" s="77"/>
      <c r="Z20" s="8"/>
      <c r="AA20" s="80"/>
    </row>
    <row r="21" spans="1:29">
      <c r="A21" s="7" t="s">
        <v>36</v>
      </c>
      <c r="B21" s="8">
        <f>U5*1.05</f>
        <v>0</v>
      </c>
      <c r="C21" s="8">
        <f t="shared" si="0"/>
        <v>0</v>
      </c>
      <c r="D21" s="17">
        <f t="shared" si="1"/>
        <v>0</v>
      </c>
      <c r="E21" s="1"/>
      <c r="G21" s="23" t="str">
        <f>'CIRC 01.'!A27</f>
        <v>QD-POSTE 05</v>
      </c>
      <c r="H21" s="22">
        <f>IF('CIRC 01.'!H27=95,'CIRC 01.'!B27*1000,0)</f>
        <v>0</v>
      </c>
      <c r="I21" s="77"/>
      <c r="J21" s="22">
        <f>IF('CIRC 01.'!H27=70,'CIRC 01.'!B27*1000,0)</f>
        <v>0</v>
      </c>
      <c r="K21" s="77"/>
      <c r="L21" s="22">
        <f>IF('CIRC 01.'!H27=50,'CIRC 01.'!B27*1000,0)</f>
        <v>0</v>
      </c>
      <c r="M21" s="77"/>
      <c r="N21" s="22">
        <f>IF('CIRC 01.'!H27=35,'CIRC 01.'!B27*1000,0)</f>
        <v>0</v>
      </c>
      <c r="O21" s="77"/>
      <c r="P21" s="22">
        <f>IF('CIRC 01.'!H27=25,'CIRC 01.'!B27*1000,0)</f>
        <v>125</v>
      </c>
      <c r="Q21" s="77"/>
      <c r="R21" s="22">
        <f>IF('CIRC 01.'!H27=16,'CIRC 01.'!B27*1000,0)</f>
        <v>0</v>
      </c>
      <c r="S21" s="77"/>
      <c r="T21" s="22">
        <f>IF('CIRC 01.'!H27=10,'CIRC 01.'!B27*1000,0)</f>
        <v>0</v>
      </c>
      <c r="U21" s="77"/>
      <c r="V21" s="22">
        <f>IF('CIRC 01.'!H27=6,'CIRC 01.'!B27*1000,0)</f>
        <v>0</v>
      </c>
      <c r="W21" s="77"/>
      <c r="X21" s="22">
        <f>IF('CIRC 01.'!H27=4,'CIRC 01.'!B27*1000,0)</f>
        <v>0</v>
      </c>
      <c r="Y21" s="77"/>
      <c r="Z21" s="8"/>
      <c r="AA21" s="80"/>
    </row>
    <row r="22" spans="1:29">
      <c r="A22" s="7" t="s">
        <v>37</v>
      </c>
      <c r="B22" s="8">
        <f>W5*1.05</f>
        <v>0</v>
      </c>
      <c r="C22" s="8">
        <f>B22*2</f>
        <v>0</v>
      </c>
      <c r="D22" s="17">
        <f t="shared" si="1"/>
        <v>0</v>
      </c>
      <c r="G22" s="23" t="str">
        <f>'CIRC 01.'!A28</f>
        <v>SUBIDA</v>
      </c>
      <c r="H22" s="22">
        <f>IF('CIRC 01.'!H28=95,'CIRC 01.'!B28*1000,0)</f>
        <v>0</v>
      </c>
      <c r="I22" s="77"/>
      <c r="J22" s="22">
        <f>IF('CIRC 01.'!H28=70,'CIRC 01.'!B28*1000,0)</f>
        <v>0</v>
      </c>
      <c r="K22" s="77"/>
      <c r="L22" s="22">
        <f>IF('CIRC 01.'!H28=50,'CIRC 01.'!B28*1000,0)</f>
        <v>0</v>
      </c>
      <c r="M22" s="77"/>
      <c r="N22" s="22">
        <f>IF('CIRC 01.'!H28=35,'CIRC 01.'!B28*1000,0)</f>
        <v>0</v>
      </c>
      <c r="O22" s="77"/>
      <c r="P22" s="22">
        <f>IF('CIRC 01.'!H28=25,'CIRC 01.'!B28*1000,0)</f>
        <v>0</v>
      </c>
      <c r="Q22" s="77"/>
      <c r="R22" s="22">
        <f>IF('CIRC 01.'!H28=16,'CIRC 01.'!B28*1000,0)</f>
        <v>20</v>
      </c>
      <c r="S22" s="77"/>
      <c r="T22" s="22">
        <f>IF('CIRC 01.'!H28=10,'CIRC 01.'!B28*1000,0)</f>
        <v>0</v>
      </c>
      <c r="U22" s="77"/>
      <c r="V22" s="22">
        <f>IF('CIRC 01.'!H28=6,'CIRC 01.'!B28*1000,0)</f>
        <v>0</v>
      </c>
      <c r="W22" s="77"/>
      <c r="X22" s="22">
        <f>IF('CIRC 01.'!H28=4,'CIRC 01.'!B28*1000,0)</f>
        <v>0</v>
      </c>
      <c r="Y22" s="77"/>
      <c r="Z22" s="8"/>
      <c r="AA22" s="80"/>
    </row>
    <row r="23" spans="1:29">
      <c r="A23" s="7" t="s">
        <v>39</v>
      </c>
      <c r="B23" s="8">
        <f>Y5*1.05</f>
        <v>497.70000000000005</v>
      </c>
      <c r="C23" s="8">
        <f>B23*2</f>
        <v>995.40000000000009</v>
      </c>
      <c r="D23" s="17">
        <f t="shared" ref="D23" si="2">B23*3</f>
        <v>1493.1000000000001</v>
      </c>
      <c r="E23" s="1"/>
      <c r="G23" s="23">
        <f>'CIRC 01.'!A29</f>
        <v>0</v>
      </c>
      <c r="H23" s="22">
        <f>IF('CIRC 01.'!H29=95,'CIRC 01.'!B29*1000,0)</f>
        <v>0</v>
      </c>
      <c r="I23" s="77"/>
      <c r="J23" s="22">
        <f>IF('CIRC 01.'!H29=70,'CIRC 01.'!B29*1000,0)</f>
        <v>0</v>
      </c>
      <c r="K23" s="77"/>
      <c r="L23" s="22">
        <f>IF('CIRC 01.'!H29=50,'CIRC 01.'!B29*1000,0)</f>
        <v>0</v>
      </c>
      <c r="M23" s="77"/>
      <c r="N23" s="22">
        <f>IF('CIRC 01.'!H29=35,'CIRC 01.'!B29*1000,0)</f>
        <v>0</v>
      </c>
      <c r="O23" s="77"/>
      <c r="P23" s="22">
        <f>IF('CIRC 01.'!H29=25,'CIRC 01.'!B29*1000,0)</f>
        <v>0</v>
      </c>
      <c r="Q23" s="77"/>
      <c r="R23" s="22">
        <f>IF('CIRC 01.'!H29=16,'CIRC 01.'!B29*1000,0)</f>
        <v>0</v>
      </c>
      <c r="S23" s="77"/>
      <c r="T23" s="22">
        <f>IF('CIRC 01.'!H29=10,'CIRC 01.'!B29*1000,0)</f>
        <v>0</v>
      </c>
      <c r="U23" s="77"/>
      <c r="V23" s="22">
        <f>IF('CIRC 01.'!H29=6,'CIRC 01.'!B29*1000,0)</f>
        <v>0</v>
      </c>
      <c r="W23" s="77"/>
      <c r="X23" s="22">
        <f>IF('CIRC 01.'!H29=4,'CIRC 01.'!B29*1000,0)</f>
        <v>0</v>
      </c>
      <c r="Y23" s="77"/>
      <c r="Z23" s="8"/>
      <c r="AA23" s="80"/>
    </row>
    <row r="24" spans="1:29">
      <c r="A24" s="82" t="s">
        <v>38</v>
      </c>
      <c r="B24" s="82"/>
      <c r="C24" s="82"/>
      <c r="D24" s="82"/>
      <c r="E24" s="1"/>
      <c r="G24" s="23" t="str">
        <f>'CIRC 01.'!A30</f>
        <v>QD-POSTE 06</v>
      </c>
      <c r="H24" s="22">
        <f>IF('CIRC 01.'!H30=95,'CIRC 01.'!B30*1000,0)</f>
        <v>0</v>
      </c>
      <c r="I24" s="77"/>
      <c r="J24" s="22">
        <f>IF('CIRC 01.'!H30=70,'CIRC 01.'!B30*1000,0)</f>
        <v>0</v>
      </c>
      <c r="K24" s="77"/>
      <c r="L24" s="22">
        <f>IF('CIRC 01.'!H30=50,'CIRC 01.'!B30*1000,0)</f>
        <v>0</v>
      </c>
      <c r="M24" s="77"/>
      <c r="N24" s="22">
        <f>IF('CIRC 01.'!H30=35,'CIRC 01.'!B30*1000,0)</f>
        <v>160</v>
      </c>
      <c r="O24" s="77"/>
      <c r="P24" s="22">
        <f>IF('CIRC 01.'!H30=25,'CIRC 01.'!B30*1000,0)</f>
        <v>0</v>
      </c>
      <c r="Q24" s="77"/>
      <c r="R24" s="22">
        <f>IF('CIRC 01.'!H30=16,'CIRC 01.'!B30*1000,0)</f>
        <v>0</v>
      </c>
      <c r="S24" s="77"/>
      <c r="T24" s="22">
        <f>IF('CIRC 01.'!H30=10,'CIRC 01.'!B30*1000,0)</f>
        <v>0</v>
      </c>
      <c r="U24" s="77"/>
      <c r="V24" s="22">
        <f>IF('CIRC 01.'!H30=6,'CIRC 01.'!B30*1000,0)</f>
        <v>0</v>
      </c>
      <c r="W24" s="77"/>
      <c r="X24" s="22">
        <f>IF('CIRC 01.'!H30=4,'CIRC 01.'!B30*1000,0)</f>
        <v>0</v>
      </c>
      <c r="Y24" s="77"/>
      <c r="Z24" s="8"/>
      <c r="AA24" s="80"/>
    </row>
    <row r="25" spans="1:29">
      <c r="A25" s="7" t="s">
        <v>39</v>
      </c>
      <c r="B25" s="31">
        <f>11*2*9*1.05</f>
        <v>207.9</v>
      </c>
      <c r="C25" s="31"/>
      <c r="D25" s="31"/>
      <c r="G25" s="23" t="str">
        <f>'CIRC 01.'!A31</f>
        <v>SUBIDA</v>
      </c>
      <c r="H25" s="22">
        <f>IF('CIRC 01.'!H31=95,'CIRC 01.'!B31*1000,0)</f>
        <v>0</v>
      </c>
      <c r="I25" s="77"/>
      <c r="J25" s="22">
        <f>IF('CIRC 01.'!H31=70,'CIRC 01.'!B31*1000,0)</f>
        <v>0</v>
      </c>
      <c r="K25" s="77"/>
      <c r="L25" s="22">
        <f>IF('CIRC 01.'!H31=50,'CIRC 01.'!B31*1000,0)</f>
        <v>0</v>
      </c>
      <c r="M25" s="77"/>
      <c r="N25" s="22">
        <f>IF('CIRC 01.'!H31=35,'CIRC 01.'!B31*1000,0)</f>
        <v>0</v>
      </c>
      <c r="O25" s="77"/>
      <c r="P25" s="22">
        <f>IF('CIRC 01.'!H31=25,'CIRC 01.'!B31*1000,0)</f>
        <v>0</v>
      </c>
      <c r="Q25" s="77"/>
      <c r="R25" s="22">
        <f>IF('CIRC 01.'!H31=16,'CIRC 01.'!B31*1000,0)</f>
        <v>20</v>
      </c>
      <c r="S25" s="77"/>
      <c r="T25" s="22">
        <f>IF('CIRC 01.'!H31=10,'CIRC 01.'!B31*1000,0)</f>
        <v>0</v>
      </c>
      <c r="U25" s="77"/>
      <c r="V25" s="22">
        <f>IF('CIRC 01.'!H31=6,'CIRC 01.'!B31*1000,0)</f>
        <v>0</v>
      </c>
      <c r="W25" s="77"/>
      <c r="X25" s="22">
        <f>IF('CIRC 01.'!H31=4,'CIRC 01.'!B31*1000,0)</f>
        <v>0</v>
      </c>
      <c r="Y25" s="77"/>
      <c r="Z25" s="8"/>
      <c r="AA25" s="80"/>
    </row>
    <row r="26" spans="1:29">
      <c r="A26" s="9" t="s">
        <v>40</v>
      </c>
      <c r="B26" s="54">
        <f>11*4*3*1.05</f>
        <v>138.6</v>
      </c>
      <c r="C26" s="54"/>
      <c r="D26" s="54"/>
      <c r="G26" s="23">
        <f>'CIRC 01.'!A32</f>
        <v>0</v>
      </c>
      <c r="H26" s="22">
        <f>IF('CIRC 01.'!H32=95,'CIRC 01.'!B32*1000,0)</f>
        <v>0</v>
      </c>
      <c r="I26" s="77"/>
      <c r="J26" s="22">
        <f>IF('CIRC 01.'!H32=70,'CIRC 01.'!B32*1000,0)</f>
        <v>0</v>
      </c>
      <c r="K26" s="77"/>
      <c r="L26" s="22">
        <f>IF('CIRC 01.'!H32=50,'CIRC 01.'!B32*1000,0)</f>
        <v>0</v>
      </c>
      <c r="M26" s="77"/>
      <c r="N26" s="22">
        <f>IF('CIRC 01.'!H32=35,'CIRC 01.'!B32*1000,0)</f>
        <v>0</v>
      </c>
      <c r="O26" s="77"/>
      <c r="P26" s="22">
        <f>IF('CIRC 01.'!H32=25,'CIRC 01.'!B32*1000,0)</f>
        <v>0</v>
      </c>
      <c r="Q26" s="77"/>
      <c r="R26" s="22">
        <f>IF('CIRC 01.'!H32=16,'CIRC 01.'!B32*1000,0)</f>
        <v>0</v>
      </c>
      <c r="S26" s="77"/>
      <c r="T26" s="22">
        <f>IF('CIRC 01.'!H32=10,'CIRC 01.'!B32*1000,0)</f>
        <v>0</v>
      </c>
      <c r="U26" s="77"/>
      <c r="V26" s="22">
        <f>IF('CIRC 01.'!H32=6,'CIRC 01.'!B32*1000,0)</f>
        <v>0</v>
      </c>
      <c r="W26" s="77"/>
      <c r="X26" s="22">
        <f>IF('CIRC 01.'!H32=4,'CIRC 01.'!B32*1000,0)</f>
        <v>0</v>
      </c>
      <c r="Y26" s="77"/>
      <c r="Z26" s="8"/>
      <c r="AA26" s="80"/>
    </row>
    <row r="27" spans="1:29">
      <c r="A27" s="14" t="s">
        <v>41</v>
      </c>
      <c r="B27" s="15"/>
      <c r="C27" s="15" t="s">
        <v>42</v>
      </c>
      <c r="D27" s="15" t="s">
        <v>43</v>
      </c>
      <c r="E27" s="1" t="s">
        <v>45</v>
      </c>
      <c r="G27" s="23">
        <f>'CIRC 01.'!A33</f>
        <v>0</v>
      </c>
      <c r="H27" s="22">
        <f>IF('CIRC 01.'!H33=95,'CIRC 01.'!B33*1000,0)</f>
        <v>0</v>
      </c>
      <c r="I27" s="77"/>
      <c r="J27" s="22">
        <f>IF('CIRC 01.'!H33=70,'CIRC 01.'!B33*1000,0)</f>
        <v>0</v>
      </c>
      <c r="K27" s="77"/>
      <c r="L27" s="22">
        <f>IF('CIRC 01.'!H33=50,'CIRC 01.'!B33*1000,0)</f>
        <v>0</v>
      </c>
      <c r="M27" s="77"/>
      <c r="N27" s="22">
        <f>IF('CIRC 01.'!H33=35,'CIRC 01.'!B33*1000,0)</f>
        <v>0</v>
      </c>
      <c r="O27" s="77"/>
      <c r="P27" s="22">
        <f>IF('CIRC 01.'!H33=25,'CIRC 01.'!B33*1000,0)</f>
        <v>0</v>
      </c>
      <c r="Q27" s="77"/>
      <c r="R27" s="22">
        <f>IF('CIRC 01.'!H33=16,'CIRC 01.'!B33*1000,0)</f>
        <v>0</v>
      </c>
      <c r="S27" s="77"/>
      <c r="T27" s="22">
        <f>IF('CIRC 01.'!H33=10,'CIRC 01.'!B33*1000,0)</f>
        <v>0</v>
      </c>
      <c r="U27" s="77"/>
      <c r="V27" s="22">
        <f>IF('CIRC 01.'!H33=6,'CIRC 01.'!B33*1000,0)</f>
        <v>0</v>
      </c>
      <c r="W27" s="77"/>
      <c r="X27" s="22">
        <f>IF('CIRC 01.'!H33=4,'CIRC 01.'!B33*1000,0)</f>
        <v>0</v>
      </c>
      <c r="Y27" s="77"/>
      <c r="Z27" s="8"/>
      <c r="AA27" s="80"/>
    </row>
    <row r="28" spans="1:29">
      <c r="A28" s="1" t="s">
        <v>44</v>
      </c>
      <c r="B28" s="8">
        <v>26</v>
      </c>
      <c r="C28" s="27">
        <f>B28*1.05</f>
        <v>27.3</v>
      </c>
      <c r="D28" s="29">
        <f>CEILING(C28/6,1)</f>
        <v>5</v>
      </c>
      <c r="E28" s="1" t="s">
        <v>48</v>
      </c>
      <c r="G28" s="23" t="str">
        <f>'CIRC 01.'!A34</f>
        <v>QD-POSTE A</v>
      </c>
      <c r="H28" s="22">
        <f>IF('CIRC 01.'!H34=95,'CIRC 01.'!B34*1000,0)</f>
        <v>0</v>
      </c>
      <c r="I28" s="77"/>
      <c r="J28" s="22">
        <f>IF('CIRC 01.'!H34=70,'CIRC 01.'!B34*1000,0)</f>
        <v>0</v>
      </c>
      <c r="K28" s="77"/>
      <c r="L28" s="22">
        <f>IF('CIRC 01.'!H34=50,'CIRC 01.'!B34*1000,0)</f>
        <v>0</v>
      </c>
      <c r="M28" s="77"/>
      <c r="N28" s="22">
        <f>IF('CIRC 01.'!H34=35,'CIRC 01.'!B34*1000,0)</f>
        <v>0</v>
      </c>
      <c r="O28" s="77"/>
      <c r="P28" s="22">
        <f>IF('CIRC 01.'!H34=25,'CIRC 01.'!B34*1000,0)</f>
        <v>0</v>
      </c>
      <c r="Q28" s="77"/>
      <c r="R28" s="22">
        <f>IF('CIRC 01.'!H34=16,'CIRC 01.'!B34*1000,0)</f>
        <v>0</v>
      </c>
      <c r="S28" s="77"/>
      <c r="T28" s="22">
        <f>IF('CIRC 01.'!H34=10,'CIRC 01.'!B34*1000,0)</f>
        <v>0</v>
      </c>
      <c r="U28" s="77"/>
      <c r="V28" s="22">
        <f>IF('CIRC 01.'!H34=6,'CIRC 01.'!B34*1000,0)</f>
        <v>0</v>
      </c>
      <c r="W28" s="77"/>
      <c r="X28" s="22">
        <f>IF('CIRC 01.'!H34=4,'CIRC 01.'!B34*1000,0)</f>
        <v>30</v>
      </c>
      <c r="Y28" s="77"/>
      <c r="Z28" s="8"/>
      <c r="AA28" s="80"/>
    </row>
    <row r="29" spans="1:29">
      <c r="A29" s="1" t="s">
        <v>69</v>
      </c>
      <c r="B29" s="8">
        <v>10.95</v>
      </c>
      <c r="C29" s="27">
        <f t="shared" ref="C29:C33" si="3">B29*1.05</f>
        <v>11.4975</v>
      </c>
      <c r="D29" s="29">
        <f t="shared" ref="D29:D30" si="4">CEILING(C29/6,1)</f>
        <v>2</v>
      </c>
      <c r="E29" s="1" t="s">
        <v>50</v>
      </c>
      <c r="G29" s="23">
        <f>'CIRC 01.'!A35</f>
        <v>0</v>
      </c>
      <c r="H29" s="22">
        <f>IF('CIRC 01.'!H35=95,'CIRC 01.'!B35*1000,0)</f>
        <v>0</v>
      </c>
      <c r="I29" s="77"/>
      <c r="J29" s="22">
        <f>IF('CIRC 01.'!H35=70,'CIRC 01.'!B35*1000,0)</f>
        <v>0</v>
      </c>
      <c r="K29" s="77"/>
      <c r="L29" s="22">
        <f>IF('CIRC 01.'!H35=50,'CIRC 01.'!B35*1000,0)</f>
        <v>0</v>
      </c>
      <c r="M29" s="77"/>
      <c r="N29" s="22">
        <f>IF('CIRC 01.'!H35=35,'CIRC 01.'!B35*1000,0)</f>
        <v>0</v>
      </c>
      <c r="O29" s="77"/>
      <c r="P29" s="22">
        <f>IF('CIRC 01.'!H35=25,'CIRC 01.'!B35*1000,0)</f>
        <v>0</v>
      </c>
      <c r="Q29" s="77"/>
      <c r="R29" s="22">
        <f>IF('CIRC 01.'!H35=16,'CIRC 01.'!B35*1000,0)</f>
        <v>0</v>
      </c>
      <c r="S29" s="77"/>
      <c r="T29" s="22">
        <f>IF('CIRC 01.'!H35=10,'CIRC 01.'!B35*1000,0)</f>
        <v>0</v>
      </c>
      <c r="U29" s="77"/>
      <c r="V29" s="22">
        <f>IF('CIRC 01.'!H35=6,'CIRC 01.'!B35*1000,0)</f>
        <v>0</v>
      </c>
      <c r="W29" s="77"/>
      <c r="X29" s="22">
        <f>IF('CIRC 01.'!H35=4,'CIRC 01.'!B35*1000,0)</f>
        <v>0</v>
      </c>
      <c r="Y29" s="77"/>
      <c r="Z29" s="8"/>
      <c r="AA29" s="80"/>
      <c r="AC29">
        <f>727*2</f>
        <v>1454</v>
      </c>
    </row>
    <row r="30" spans="1:29">
      <c r="A30" s="1" t="s">
        <v>70</v>
      </c>
      <c r="B30" s="8"/>
      <c r="C30" s="27">
        <f t="shared" si="3"/>
        <v>0</v>
      </c>
      <c r="D30" s="2">
        <f t="shared" si="4"/>
        <v>0</v>
      </c>
      <c r="E30" s="1" t="s">
        <v>45</v>
      </c>
      <c r="G30" s="23" t="str">
        <f>'CIRC 01.'!A36</f>
        <v>QD-POSTE B</v>
      </c>
      <c r="H30" s="22">
        <f>IF('CIRC 01.'!H36=95,'CIRC 01.'!B36*1000,0)</f>
        <v>0</v>
      </c>
      <c r="I30" s="77"/>
      <c r="J30" s="22">
        <f>IF('CIRC 01.'!H36=70,'CIRC 01.'!B36*1000,0)</f>
        <v>0</v>
      </c>
      <c r="K30" s="77"/>
      <c r="L30" s="22">
        <f>IF('CIRC 01.'!H36=50,'CIRC 01.'!B36*1000,0)</f>
        <v>0</v>
      </c>
      <c r="M30" s="77"/>
      <c r="N30" s="22">
        <f>IF('CIRC 01.'!H36=35,'CIRC 01.'!B36*1000,0)</f>
        <v>0</v>
      </c>
      <c r="O30" s="77"/>
      <c r="P30" s="22">
        <f>IF('CIRC 01.'!H36=25,'CIRC 01.'!B36*1000,0)</f>
        <v>0</v>
      </c>
      <c r="Q30" s="77"/>
      <c r="R30" s="22">
        <f>IF('CIRC 01.'!H36=16,'CIRC 01.'!B36*1000,0)</f>
        <v>0</v>
      </c>
      <c r="S30" s="77"/>
      <c r="T30" s="22">
        <f>IF('CIRC 01.'!H36=10,'CIRC 01.'!B36*1000,0)</f>
        <v>0</v>
      </c>
      <c r="U30" s="77"/>
      <c r="V30" s="22">
        <f>IF('CIRC 01.'!H36=6,'CIRC 01.'!B36*1000,0)</f>
        <v>0</v>
      </c>
      <c r="W30" s="77"/>
      <c r="X30" s="22">
        <f>IF('CIRC 01.'!H36=4,'CIRC 01.'!B36*1000,0)</f>
        <v>32</v>
      </c>
      <c r="Y30" s="77"/>
      <c r="Z30" s="8"/>
      <c r="AA30" s="80"/>
    </row>
    <row r="31" spans="1:29">
      <c r="A31" s="1" t="s">
        <v>46</v>
      </c>
      <c r="B31" s="8">
        <v>245</v>
      </c>
      <c r="C31" s="31">
        <f t="shared" si="3"/>
        <v>257.25</v>
      </c>
      <c r="D31" s="1"/>
      <c r="E31" s="1" t="s">
        <v>48</v>
      </c>
      <c r="G31" s="23">
        <f>'CIRC 01.'!A37</f>
        <v>0</v>
      </c>
      <c r="H31" s="22">
        <f>IF('CIRC 01.'!H37=95,'CIRC 01.'!B37*1000,0)</f>
        <v>0</v>
      </c>
      <c r="I31" s="77"/>
      <c r="J31" s="22">
        <f>IF('CIRC 01.'!H37=70,'CIRC 01.'!B37*1000,0)</f>
        <v>0</v>
      </c>
      <c r="K31" s="77"/>
      <c r="L31" s="22">
        <f>IF('CIRC 01.'!H37=50,'CIRC 01.'!B37*1000,0)</f>
        <v>0</v>
      </c>
      <c r="M31" s="77"/>
      <c r="N31" s="22">
        <f>IF('CIRC 01.'!H37=35,'CIRC 01.'!B37*1000,0)</f>
        <v>0</v>
      </c>
      <c r="O31" s="77"/>
      <c r="P31" s="22">
        <f>IF('CIRC 01.'!H37=25,'CIRC 01.'!B37*1000,0)</f>
        <v>0</v>
      </c>
      <c r="Q31" s="77"/>
      <c r="R31" s="22">
        <f>IF('CIRC 01.'!H37=16,'CIRC 01.'!B37*1000,0)</f>
        <v>0</v>
      </c>
      <c r="S31" s="77"/>
      <c r="T31" s="22">
        <f>IF('CIRC 01.'!H37=10,'CIRC 01.'!B37*1000,0)</f>
        <v>0</v>
      </c>
      <c r="U31" s="77"/>
      <c r="V31" s="22">
        <f>IF('CIRC 01.'!H37=6,'CIRC 01.'!B37*1000,0)</f>
        <v>0</v>
      </c>
      <c r="W31" s="77"/>
      <c r="X31" s="22">
        <f>IF('CIRC 01.'!H37=4,'CIRC 01.'!B37*1000,0)</f>
        <v>0</v>
      </c>
      <c r="Y31" s="77"/>
      <c r="Z31" s="8"/>
      <c r="AA31" s="80"/>
    </row>
    <row r="32" spans="1:29">
      <c r="A32" s="1" t="s">
        <v>47</v>
      </c>
      <c r="B32" s="8"/>
      <c r="C32" s="27">
        <f t="shared" si="3"/>
        <v>0</v>
      </c>
      <c r="E32" s="1" t="s">
        <v>50</v>
      </c>
      <c r="G32" s="23" t="str">
        <f>'CIRC 01.'!A38</f>
        <v>QD-POSTE C</v>
      </c>
      <c r="H32" s="22">
        <f>IF('CIRC 01.'!H38=95,'CIRC 01.'!B38*1000,0)</f>
        <v>0</v>
      </c>
      <c r="I32" s="77"/>
      <c r="J32" s="22">
        <f>IF('CIRC 01.'!H38=70,'CIRC 01.'!B38*1000,0)</f>
        <v>0</v>
      </c>
      <c r="K32" s="77"/>
      <c r="L32" s="22">
        <f>IF('CIRC 01.'!H38=50,'CIRC 01.'!B38*1000,0)</f>
        <v>0</v>
      </c>
      <c r="M32" s="77"/>
      <c r="N32" s="22">
        <f>IF('CIRC 01.'!H38=35,'CIRC 01.'!B38*1000,0)</f>
        <v>0</v>
      </c>
      <c r="O32" s="77"/>
      <c r="P32" s="22">
        <f>IF('CIRC 01.'!H38=25,'CIRC 01.'!B38*1000,0)</f>
        <v>0</v>
      </c>
      <c r="Q32" s="77"/>
      <c r="R32" s="22">
        <f>IF('CIRC 01.'!H38=16,'CIRC 01.'!B38*1000,0)</f>
        <v>0</v>
      </c>
      <c r="S32" s="77"/>
      <c r="T32" s="22">
        <f>IF('CIRC 01.'!H38=10,'CIRC 01.'!B38*1000,0)</f>
        <v>0</v>
      </c>
      <c r="U32" s="77"/>
      <c r="V32" s="22">
        <f>IF('CIRC 01.'!H38=6,'CIRC 01.'!B38*1000,0)</f>
        <v>0</v>
      </c>
      <c r="W32" s="77"/>
      <c r="X32" s="22">
        <f>IF('CIRC 01.'!H38=4,'CIRC 01.'!B38*1000,0)</f>
        <v>35</v>
      </c>
      <c r="Y32" s="77"/>
      <c r="Z32" s="8"/>
      <c r="AA32" s="80"/>
    </row>
    <row r="33" spans="1:27">
      <c r="A33" s="1" t="s">
        <v>49</v>
      </c>
      <c r="B33" s="8"/>
      <c r="C33" s="27">
        <f t="shared" si="3"/>
        <v>0</v>
      </c>
      <c r="G33" s="23">
        <f>'CIRC 01.'!A39</f>
        <v>0</v>
      </c>
      <c r="H33" s="22">
        <f>IF('CIRC 01.'!H39=95,'CIRC 01.'!B39*1000,0)</f>
        <v>0</v>
      </c>
      <c r="I33" s="77"/>
      <c r="J33" s="22">
        <f>IF('CIRC 01.'!H39=70,'CIRC 01.'!B39*1000,0)</f>
        <v>0</v>
      </c>
      <c r="K33" s="77"/>
      <c r="L33" s="22">
        <f>IF('CIRC 01.'!H39=50,'CIRC 01.'!B39*1000,0)</f>
        <v>0</v>
      </c>
      <c r="M33" s="77"/>
      <c r="N33" s="22">
        <f>IF('CIRC 01.'!H39=35,'CIRC 01.'!B39*1000,0)</f>
        <v>0</v>
      </c>
      <c r="O33" s="77"/>
      <c r="P33" s="22">
        <f>IF('CIRC 01.'!H39=25,'CIRC 01.'!B39*1000,0)</f>
        <v>0</v>
      </c>
      <c r="Q33" s="77"/>
      <c r="R33" s="22">
        <f>IF('CIRC 01.'!H39=16,'CIRC 01.'!B39*1000,0)</f>
        <v>0</v>
      </c>
      <c r="S33" s="77"/>
      <c r="T33" s="22">
        <f>IF('CIRC 01.'!H39=10,'CIRC 01.'!B39*1000,0)</f>
        <v>0</v>
      </c>
      <c r="U33" s="77"/>
      <c r="V33" s="22">
        <f>IF('CIRC 01.'!H39=6,'CIRC 01.'!B39*1000,0)</f>
        <v>0</v>
      </c>
      <c r="W33" s="77"/>
      <c r="X33" s="22">
        <f>IF('CIRC 01.'!H39=4,'CIRC 01.'!B39*1000,0)</f>
        <v>0</v>
      </c>
      <c r="Y33" s="77"/>
      <c r="Z33" s="8"/>
      <c r="AA33" s="80"/>
    </row>
    <row r="34" spans="1:27">
      <c r="A34" s="18" t="s">
        <v>51</v>
      </c>
      <c r="B34" s="27">
        <f>SUM(B28:B33)</f>
        <v>281.95</v>
      </c>
      <c r="C34" s="2"/>
      <c r="D34" s="11"/>
      <c r="G34" s="23" t="str">
        <f>'CIRC 01.'!A40</f>
        <v>QD-POSTE D</v>
      </c>
      <c r="H34" s="22">
        <f>IF('CIRC 01.'!H40=95,'CIRC 01.'!B40*1000,0)</f>
        <v>0</v>
      </c>
      <c r="I34" s="77"/>
      <c r="J34" s="22">
        <f>IF('CIRC 01.'!H40=70,'CIRC 01.'!B40*1000,0)</f>
        <v>0</v>
      </c>
      <c r="K34" s="77"/>
      <c r="L34" s="22">
        <f>IF('CIRC 01.'!H40=50,'CIRC 01.'!B40*1000,0)</f>
        <v>0</v>
      </c>
      <c r="M34" s="77"/>
      <c r="N34" s="22">
        <f>IF('CIRC 01.'!H40=35,'CIRC 01.'!B40*1000,0)</f>
        <v>0</v>
      </c>
      <c r="O34" s="77"/>
      <c r="P34" s="22">
        <f>IF('CIRC 01.'!H40=25,'CIRC 01.'!B40*1000,0)</f>
        <v>0</v>
      </c>
      <c r="Q34" s="77"/>
      <c r="R34" s="22">
        <f>IF('CIRC 01.'!H40=16,'CIRC 01.'!B40*1000,0)</f>
        <v>0</v>
      </c>
      <c r="S34" s="77"/>
      <c r="T34" s="22">
        <f>IF('CIRC 01.'!H40=10,'CIRC 01.'!B40*1000,0)</f>
        <v>0</v>
      </c>
      <c r="U34" s="77"/>
      <c r="V34" s="22">
        <f>IF('CIRC 01.'!H40=6,'CIRC 01.'!B40*1000,0)</f>
        <v>0</v>
      </c>
      <c r="W34" s="77"/>
      <c r="X34" s="22">
        <f>IF('CIRC 01.'!H40=4,'CIRC 01.'!B40*1000,0)</f>
        <v>35</v>
      </c>
      <c r="Y34" s="77"/>
      <c r="Z34" s="8"/>
      <c r="AA34" s="80"/>
    </row>
    <row r="35" spans="1:27">
      <c r="A35" s="53" t="s">
        <v>52</v>
      </c>
      <c r="B35" s="53"/>
      <c r="C35" s="53"/>
      <c r="D35" s="53"/>
      <c r="E35" s="1" t="s">
        <v>73</v>
      </c>
      <c r="G35" s="23">
        <f>'CIRC 01.'!A41</f>
        <v>0</v>
      </c>
      <c r="H35" s="22">
        <f>IF('CIRC 01.'!H41=95,'CIRC 01.'!B41*1000,0)</f>
        <v>0</v>
      </c>
      <c r="I35" s="77"/>
      <c r="J35" s="22">
        <f>IF('CIRC 01.'!H41=70,'CIRC 01.'!B41*1000,0)</f>
        <v>0</v>
      </c>
      <c r="K35" s="77"/>
      <c r="L35" s="22">
        <f>IF('CIRC 01.'!H41=50,'CIRC 01.'!B41*1000,0)</f>
        <v>0</v>
      </c>
      <c r="M35" s="77"/>
      <c r="N35" s="22">
        <f>IF('CIRC 01.'!H41=35,'CIRC 01.'!B41*1000,0)</f>
        <v>0</v>
      </c>
      <c r="O35" s="77"/>
      <c r="P35" s="22">
        <f>IF('CIRC 01.'!H41=25,'CIRC 01.'!B41*1000,0)</f>
        <v>0</v>
      </c>
      <c r="Q35" s="77"/>
      <c r="R35" s="22">
        <f>IF('CIRC 01.'!H41=16,'CIRC 01.'!B41*1000,0)</f>
        <v>0</v>
      </c>
      <c r="S35" s="77"/>
      <c r="T35" s="22">
        <f>IF('CIRC 01.'!H41=10,'CIRC 01.'!B41*1000,0)</f>
        <v>0</v>
      </c>
      <c r="U35" s="77"/>
      <c r="V35" s="22">
        <f>IF('CIRC 01.'!H41=6,'CIRC 01.'!B41*1000,0)</f>
        <v>0</v>
      </c>
      <c r="W35" s="77"/>
      <c r="X35" s="22">
        <f>IF('CIRC 01.'!H41=4,'CIRC 01.'!B41*1000,0)</f>
        <v>0</v>
      </c>
      <c r="Y35" s="77"/>
      <c r="Z35" s="8"/>
      <c r="AA35" s="80"/>
    </row>
    <row r="36" spans="1:27">
      <c r="A36" s="1"/>
      <c r="B36" s="1" t="s">
        <v>53</v>
      </c>
      <c r="C36" s="2" t="s">
        <v>71</v>
      </c>
      <c r="D36" s="1"/>
      <c r="E36">
        <f>'CIRC 01.'!C11</f>
        <v>0</v>
      </c>
      <c r="G36" s="23" t="str">
        <f>'CIRC 01.'!A42</f>
        <v>QD-POSTE E</v>
      </c>
      <c r="H36" s="22">
        <f>IF('CIRC 01.'!H42=95,'CIRC 01.'!B42*1000,0)</f>
        <v>0</v>
      </c>
      <c r="I36" s="77"/>
      <c r="J36" s="22">
        <f>IF('CIRC 01.'!H42=70,'CIRC 01.'!B42*1000,0)</f>
        <v>0</v>
      </c>
      <c r="K36" s="77"/>
      <c r="L36" s="22">
        <f>IF('CIRC 01.'!H42=50,'CIRC 01.'!B42*1000,0)</f>
        <v>0</v>
      </c>
      <c r="M36" s="77"/>
      <c r="N36" s="22">
        <f>IF('CIRC 01.'!H42=35,'CIRC 01.'!B42*1000,0)</f>
        <v>0</v>
      </c>
      <c r="O36" s="77"/>
      <c r="P36" s="22">
        <f>IF('CIRC 01.'!H42=25,'CIRC 01.'!B42*1000,0)</f>
        <v>0</v>
      </c>
      <c r="Q36" s="77"/>
      <c r="R36" s="22">
        <f>IF('CIRC 01.'!H42=16,'CIRC 01.'!B42*1000,0)</f>
        <v>0</v>
      </c>
      <c r="S36" s="77"/>
      <c r="T36" s="22">
        <f>IF('CIRC 01.'!H42=10,'CIRC 01.'!B42*1000,0)</f>
        <v>0</v>
      </c>
      <c r="U36" s="77"/>
      <c r="V36" s="22">
        <f>IF('CIRC 01.'!H42=6,'CIRC 01.'!B42*1000,0)</f>
        <v>0</v>
      </c>
      <c r="W36" s="77"/>
      <c r="X36" s="22">
        <f>IF('CIRC 01.'!H42=4,'CIRC 01.'!B42*1000,0)</f>
        <v>35</v>
      </c>
      <c r="Y36" s="77"/>
      <c r="Z36" s="8"/>
      <c r="AA36" s="80"/>
    </row>
    <row r="37" spans="1:27">
      <c r="A37" s="1" t="s">
        <v>72</v>
      </c>
      <c r="B37" s="55">
        <f>CEILING('CIRC 01.'!F12,1)</f>
        <v>232</v>
      </c>
      <c r="C37" s="55"/>
      <c r="D37" s="7" t="s">
        <v>56</v>
      </c>
      <c r="G37" s="23">
        <f>'CIRC 01.'!A43</f>
        <v>0</v>
      </c>
      <c r="H37" s="22">
        <f>IF('CIRC 01.'!H43=95,'CIRC 01.'!B43*1000,0)</f>
        <v>0</v>
      </c>
      <c r="I37" s="77"/>
      <c r="J37" s="22">
        <f>IF('CIRC 01.'!H43=70,'CIRC 01.'!B43*1000,0)</f>
        <v>0</v>
      </c>
      <c r="K37" s="77"/>
      <c r="L37" s="22">
        <f>IF('CIRC 01.'!H43=50,'CIRC 01.'!B43*1000,0)</f>
        <v>0</v>
      </c>
      <c r="M37" s="77"/>
      <c r="N37" s="22">
        <f>IF('CIRC 01.'!H43=35,'CIRC 01.'!B43*1000,0)</f>
        <v>0</v>
      </c>
      <c r="O37" s="77"/>
      <c r="P37" s="22">
        <f>IF('CIRC 01.'!H43=25,'CIRC 01.'!B43*1000,0)</f>
        <v>0</v>
      </c>
      <c r="Q37" s="77"/>
      <c r="R37" s="22">
        <f>IF('CIRC 01.'!H43=16,'CIRC 01.'!B43*1000,0)</f>
        <v>0</v>
      </c>
      <c r="S37" s="77"/>
      <c r="T37" s="22">
        <f>IF('CIRC 01.'!H43=10,'CIRC 01.'!B43*1000,0)</f>
        <v>0</v>
      </c>
      <c r="U37" s="77"/>
      <c r="V37" s="22">
        <f>IF('CIRC 01.'!H43=6,'CIRC 01.'!B43*1000,0)</f>
        <v>0</v>
      </c>
      <c r="W37" s="77"/>
      <c r="X37" s="22">
        <f>IF('CIRC 01.'!H43=4,'CIRC 01.'!B43*1000,0)</f>
        <v>0</v>
      </c>
      <c r="Y37" s="77"/>
      <c r="Z37" s="8"/>
      <c r="AA37" s="80"/>
    </row>
    <row r="38" spans="1:27">
      <c r="A38" s="1" t="s">
        <v>54</v>
      </c>
      <c r="B38" s="27">
        <f>B37*1.2</f>
        <v>278.39999999999998</v>
      </c>
      <c r="C38" s="29" t="s">
        <v>74</v>
      </c>
      <c r="D38" s="7" t="s">
        <v>56</v>
      </c>
      <c r="G38" s="23" t="str">
        <f>'CIRC 01.'!A44</f>
        <v>QD-POSTE F</v>
      </c>
      <c r="H38" s="22">
        <f>IF('CIRC 01.'!H44=95,'CIRC 01.'!B44*1000,0)</f>
        <v>0</v>
      </c>
      <c r="I38" s="77"/>
      <c r="J38" s="22">
        <f>IF('CIRC 01.'!H44=70,'CIRC 01.'!B44*1000,0)</f>
        <v>0</v>
      </c>
      <c r="K38" s="77"/>
      <c r="L38" s="22">
        <f>IF('CIRC 01.'!H44=50,'CIRC 01.'!B44*1000,0)</f>
        <v>0</v>
      </c>
      <c r="M38" s="77"/>
      <c r="N38" s="22">
        <f>IF('CIRC 01.'!H44=35,'CIRC 01.'!B44*1000,0)</f>
        <v>0</v>
      </c>
      <c r="O38" s="77"/>
      <c r="P38" s="22">
        <f>IF('CIRC 01.'!H44=25,'CIRC 01.'!B44*1000,0)</f>
        <v>0</v>
      </c>
      <c r="Q38" s="77"/>
      <c r="R38" s="22">
        <f>IF('CIRC 01.'!H44=16,'CIRC 01.'!B44*1000,0)</f>
        <v>0</v>
      </c>
      <c r="S38" s="77"/>
      <c r="T38" s="22">
        <f>IF('CIRC 01.'!H44=10,'CIRC 01.'!B44*1000,0)</f>
        <v>0</v>
      </c>
      <c r="U38" s="77"/>
      <c r="V38" s="22">
        <f>IF('CIRC 01.'!H44=6,'CIRC 01.'!B44*1000,0)</f>
        <v>0</v>
      </c>
      <c r="W38" s="77"/>
      <c r="X38" s="22">
        <f>IF('CIRC 01.'!H44=4,'CIRC 01.'!B44*1000,0)</f>
        <v>35</v>
      </c>
      <c r="Y38" s="77"/>
      <c r="Z38" s="8"/>
      <c r="AA38" s="80"/>
    </row>
    <row r="39" spans="1:27">
      <c r="A39" s="1" t="s">
        <v>55</v>
      </c>
      <c r="B39" s="27">
        <f>B37*1.4</f>
        <v>324.79999999999995</v>
      </c>
      <c r="C39" s="29" t="s">
        <v>75</v>
      </c>
      <c r="D39" s="7" t="s">
        <v>56</v>
      </c>
      <c r="G39" s="23">
        <f>'CIRC 01.'!A45</f>
        <v>0</v>
      </c>
      <c r="H39" s="22">
        <f>IF('CIRC 01.'!H45=95,'CIRC 01.'!B45*1000,0)</f>
        <v>0</v>
      </c>
      <c r="I39" s="77"/>
      <c r="J39" s="22">
        <f>IF('CIRC 01.'!H45=70,'CIRC 01.'!B45*1000,0)</f>
        <v>0</v>
      </c>
      <c r="K39" s="77"/>
      <c r="L39" s="22">
        <f>IF('CIRC 01.'!H45=50,'CIRC 01.'!B45*1000,0)</f>
        <v>0</v>
      </c>
      <c r="M39" s="77"/>
      <c r="N39" s="22">
        <f>IF('CIRC 01.'!H45=35,'CIRC 01.'!B45*1000,0)</f>
        <v>0</v>
      </c>
      <c r="O39" s="77"/>
      <c r="P39" s="22">
        <f>IF('CIRC 01.'!H45=25,'CIRC 01.'!B45*1000,0)</f>
        <v>0</v>
      </c>
      <c r="Q39" s="77"/>
      <c r="R39" s="22">
        <f>IF('CIRC 01.'!H45=16,'CIRC 01.'!B45*1000,0)</f>
        <v>0</v>
      </c>
      <c r="S39" s="77"/>
      <c r="T39" s="22">
        <f>IF('CIRC 01.'!H45=10,'CIRC 01.'!B45*1000,0)</f>
        <v>0</v>
      </c>
      <c r="U39" s="77"/>
      <c r="V39" s="22">
        <f>IF('CIRC 01.'!H45=6,'CIRC 01.'!B45*1000,0)</f>
        <v>0</v>
      </c>
      <c r="W39" s="77"/>
      <c r="X39" s="22">
        <f>IF('CIRC 01.'!H45=4,'CIRC 01.'!B45*1000,0)</f>
        <v>0</v>
      </c>
      <c r="Y39" s="77"/>
      <c r="Z39" s="8"/>
      <c r="AA39" s="80"/>
    </row>
    <row r="40" spans="1:27">
      <c r="A40" s="11" t="s">
        <v>57</v>
      </c>
      <c r="B40" s="28">
        <f>B37</f>
        <v>232</v>
      </c>
      <c r="C40" s="30" t="s">
        <v>76</v>
      </c>
      <c r="D40" s="10" t="s">
        <v>58</v>
      </c>
      <c r="G40" s="23" t="str">
        <f>'CIRC 01.'!A46</f>
        <v>QD-POSTE G</v>
      </c>
      <c r="H40" s="22">
        <f>IF('CIRC 01.'!H46=95,'CIRC 01.'!B46*1000,0)</f>
        <v>0</v>
      </c>
      <c r="I40" s="77"/>
      <c r="J40" s="22">
        <f>IF('CIRC 01.'!H46=70,'CIRC 01.'!B46*1000,0)</f>
        <v>0</v>
      </c>
      <c r="K40" s="77"/>
      <c r="L40" s="22">
        <f>IF('CIRC 01.'!H46=50,'CIRC 01.'!B46*1000,0)</f>
        <v>0</v>
      </c>
      <c r="M40" s="77"/>
      <c r="N40" s="22">
        <f>IF('CIRC 01.'!H46=35,'CIRC 01.'!B46*1000,0)</f>
        <v>0</v>
      </c>
      <c r="O40" s="77"/>
      <c r="P40" s="22">
        <f>IF('CIRC 01.'!H46=25,'CIRC 01.'!B46*1000,0)</f>
        <v>0</v>
      </c>
      <c r="Q40" s="77"/>
      <c r="R40" s="22">
        <f>IF('CIRC 01.'!H46=16,'CIRC 01.'!B46*1000,0)</f>
        <v>0</v>
      </c>
      <c r="S40" s="77"/>
      <c r="T40" s="22">
        <f>IF('CIRC 01.'!H46=10,'CIRC 01.'!B46*1000,0)</f>
        <v>0</v>
      </c>
      <c r="U40" s="77"/>
      <c r="V40" s="22">
        <f>IF('CIRC 01.'!H46=6,'CIRC 01.'!B46*1000,0)</f>
        <v>0</v>
      </c>
      <c r="W40" s="77"/>
      <c r="X40" s="22">
        <f>IF('CIRC 01.'!H46=4,'CIRC 01.'!B46*1000,0)</f>
        <v>35</v>
      </c>
      <c r="Y40" s="77"/>
      <c r="Z40" s="8"/>
      <c r="AA40" s="80"/>
    </row>
    <row r="41" spans="1:27">
      <c r="G41" s="23">
        <f>'CIRC 01.'!A47</f>
        <v>0</v>
      </c>
      <c r="H41" s="22">
        <f>IF('CIRC 01.'!H47=95,'CIRC 01.'!B47*1000,0)</f>
        <v>0</v>
      </c>
      <c r="I41" s="77"/>
      <c r="J41" s="22">
        <f>IF('CIRC 01.'!H47=70,'CIRC 01.'!B47*1000,0)</f>
        <v>0</v>
      </c>
      <c r="K41" s="77"/>
      <c r="L41" s="22">
        <f>IF('CIRC 01.'!H47=50,'CIRC 01.'!B47*1000,0)</f>
        <v>0</v>
      </c>
      <c r="M41" s="77"/>
      <c r="N41" s="22">
        <f>IF('CIRC 01.'!H47=35,'CIRC 01.'!B47*1000,0)</f>
        <v>0</v>
      </c>
      <c r="O41" s="77"/>
      <c r="P41" s="22">
        <f>IF('CIRC 01.'!H47=25,'CIRC 01.'!B47*1000,0)</f>
        <v>0</v>
      </c>
      <c r="Q41" s="77"/>
      <c r="R41" s="22">
        <f>IF('CIRC 01.'!H47=16,'CIRC 01.'!B47*1000,0)</f>
        <v>0</v>
      </c>
      <c r="S41" s="77"/>
      <c r="T41" s="22">
        <f>IF('CIRC 01.'!H47=10,'CIRC 01.'!B47*1000,0)</f>
        <v>0</v>
      </c>
      <c r="U41" s="77"/>
      <c r="V41" s="22">
        <f>IF('CIRC 01.'!H47=6,'CIRC 01.'!B47*1000,0)</f>
        <v>0</v>
      </c>
      <c r="W41" s="77"/>
      <c r="X41" s="22">
        <f>IF('CIRC 01.'!H47=4,'CIRC 01.'!B47*1000,0)</f>
        <v>0</v>
      </c>
      <c r="Y41" s="77"/>
      <c r="Z41" s="8"/>
      <c r="AA41" s="80"/>
    </row>
    <row r="42" spans="1:27">
      <c r="G42" s="23">
        <f>'CIRC 01.'!A48</f>
        <v>0</v>
      </c>
      <c r="H42" s="22">
        <f>IF('CIRC 01.'!H48=95,'CIRC 01.'!B48*1000,0)</f>
        <v>0</v>
      </c>
      <c r="I42" s="77"/>
      <c r="J42" s="22">
        <f>IF('CIRC 01.'!H48=70,'CIRC 01.'!B48*1000,0)</f>
        <v>0</v>
      </c>
      <c r="K42" s="77"/>
      <c r="L42" s="22">
        <f>IF('CIRC 01.'!H48=50,'CIRC 01.'!B48*1000,0)</f>
        <v>0</v>
      </c>
      <c r="M42" s="77"/>
      <c r="N42" s="22">
        <f>IF('CIRC 01.'!H48=35,'CIRC 01.'!B48*1000,0)</f>
        <v>0</v>
      </c>
      <c r="O42" s="77"/>
      <c r="P42" s="22">
        <f>IF('CIRC 01.'!H48=25,'CIRC 01.'!B48*1000,0)</f>
        <v>0</v>
      </c>
      <c r="Q42" s="77"/>
      <c r="R42" s="22">
        <f>IF('CIRC 01.'!H48=16,'CIRC 01.'!B48*1000,0)</f>
        <v>0</v>
      </c>
      <c r="S42" s="77"/>
      <c r="T42" s="22">
        <f>IF('CIRC 01.'!H48=10,'CIRC 01.'!B48*1000,0)</f>
        <v>0</v>
      </c>
      <c r="U42" s="77"/>
      <c r="V42" s="22">
        <f>IF('CIRC 01.'!H48=6,'CIRC 01.'!B48*1000,0)</f>
        <v>0</v>
      </c>
      <c r="W42" s="77"/>
      <c r="X42" s="22">
        <f>IF('CIRC 01.'!H48=4,'CIRC 01.'!B48*1000,0)</f>
        <v>0</v>
      </c>
      <c r="Y42" s="77"/>
      <c r="Z42" s="8"/>
      <c r="AA42" s="80"/>
    </row>
    <row r="43" spans="1:27">
      <c r="G43" s="23" t="str">
        <f>'CIRC 01.'!A49</f>
        <v>QD-POSTE H</v>
      </c>
      <c r="H43" s="22">
        <f>IF('CIRC 01.'!H49=95,'CIRC 01.'!B49*1000,0)</f>
        <v>0</v>
      </c>
      <c r="I43" s="77"/>
      <c r="J43" s="22">
        <f>IF('CIRC 01.'!H49=70,'CIRC 01.'!B49*1000,0)</f>
        <v>0</v>
      </c>
      <c r="K43" s="77"/>
      <c r="L43" s="22">
        <f>IF('CIRC 01.'!H49=50,'CIRC 01.'!B49*1000,0)</f>
        <v>0</v>
      </c>
      <c r="M43" s="77"/>
      <c r="N43" s="22">
        <f>IF('CIRC 01.'!H49=35,'CIRC 01.'!B49*1000,0)</f>
        <v>0</v>
      </c>
      <c r="O43" s="77"/>
      <c r="P43" s="22">
        <f>IF('CIRC 01.'!H49=25,'CIRC 01.'!B49*1000,0)</f>
        <v>0</v>
      </c>
      <c r="Q43" s="77"/>
      <c r="R43" s="22">
        <f>IF('CIRC 01.'!H49=16,'CIRC 01.'!B49*1000,0)</f>
        <v>0</v>
      </c>
      <c r="S43" s="77"/>
      <c r="T43" s="22">
        <f>IF('CIRC 01.'!H49=10,'CIRC 01.'!B49*1000,0)</f>
        <v>0</v>
      </c>
      <c r="U43" s="77"/>
      <c r="V43" s="22">
        <f>IF('CIRC 01.'!H49=6,'CIRC 01.'!B49*1000,0)</f>
        <v>0</v>
      </c>
      <c r="W43" s="77"/>
      <c r="X43" s="22">
        <f>IF('CIRC 01.'!H49=4,'CIRC 01.'!B49*1000,0)</f>
        <v>30</v>
      </c>
      <c r="Y43" s="77"/>
      <c r="Z43" s="8"/>
      <c r="AA43" s="80"/>
    </row>
    <row r="44" spans="1:27">
      <c r="G44" s="23">
        <f>'CIRC 01.'!A50</f>
        <v>0</v>
      </c>
      <c r="H44" s="22">
        <f>IF('CIRC 01.'!H50=95,'CIRC 01.'!B50*1000,0)</f>
        <v>0</v>
      </c>
      <c r="I44" s="77"/>
      <c r="J44" s="22">
        <f>IF('CIRC 01.'!H50=70,'CIRC 01.'!B50*1000,0)</f>
        <v>0</v>
      </c>
      <c r="K44" s="77"/>
      <c r="L44" s="22">
        <f>IF('CIRC 01.'!H50=50,'CIRC 01.'!B50*1000,0)</f>
        <v>0</v>
      </c>
      <c r="M44" s="77"/>
      <c r="N44" s="22">
        <f>IF('CIRC 01.'!H50=35,'CIRC 01.'!B50*1000,0)</f>
        <v>0</v>
      </c>
      <c r="O44" s="77"/>
      <c r="P44" s="22">
        <f>IF('CIRC 01.'!H50=25,'CIRC 01.'!B50*1000,0)</f>
        <v>0</v>
      </c>
      <c r="Q44" s="77"/>
      <c r="R44" s="22">
        <f>IF('CIRC 01.'!H50=16,'CIRC 01.'!B50*1000,0)</f>
        <v>0</v>
      </c>
      <c r="S44" s="77"/>
      <c r="T44" s="22">
        <f>IF('CIRC 01.'!H50=10,'CIRC 01.'!B50*1000,0)</f>
        <v>0</v>
      </c>
      <c r="U44" s="77"/>
      <c r="V44" s="22">
        <f>IF('CIRC 01.'!H50=6,'CIRC 01.'!B50*1000,0)</f>
        <v>0</v>
      </c>
      <c r="W44" s="77"/>
      <c r="X44" s="22">
        <f>IF('CIRC 01.'!H50=4,'CIRC 01.'!B50*1000,0)</f>
        <v>0</v>
      </c>
      <c r="Y44" s="77"/>
      <c r="Z44" s="8"/>
      <c r="AA44" s="80"/>
    </row>
    <row r="45" spans="1:27">
      <c r="G45" s="23" t="str">
        <f>'CIRC 01.'!A51</f>
        <v>QD-POSTE I</v>
      </c>
      <c r="H45" s="22">
        <f>IF('CIRC 01.'!H51=95,'CIRC 01.'!B51*1000,0)</f>
        <v>0</v>
      </c>
      <c r="I45" s="77"/>
      <c r="J45" s="22">
        <f>IF('CIRC 01.'!H51=70,'CIRC 01.'!B51*1000,0)</f>
        <v>0</v>
      </c>
      <c r="K45" s="77"/>
      <c r="L45" s="22">
        <f>IF('CIRC 01.'!H51=50,'CIRC 01.'!B51*1000,0)</f>
        <v>0</v>
      </c>
      <c r="M45" s="77"/>
      <c r="N45" s="22">
        <f>IF('CIRC 01.'!H51=35,'CIRC 01.'!B51*1000,0)</f>
        <v>0</v>
      </c>
      <c r="O45" s="77"/>
      <c r="P45" s="22">
        <f>IF('CIRC 01.'!H51=25,'CIRC 01.'!B51*1000,0)</f>
        <v>0</v>
      </c>
      <c r="Q45" s="77"/>
      <c r="R45" s="22">
        <f>IF('CIRC 01.'!H51=16,'CIRC 01.'!B51*1000,0)</f>
        <v>0</v>
      </c>
      <c r="S45" s="77"/>
      <c r="T45" s="22">
        <f>IF('CIRC 01.'!H51=10,'CIRC 01.'!B51*1000,0)</f>
        <v>0</v>
      </c>
      <c r="U45" s="77"/>
      <c r="V45" s="22">
        <f>IF('CIRC 01.'!H51=6,'CIRC 01.'!B51*1000,0)</f>
        <v>0</v>
      </c>
      <c r="W45" s="77"/>
      <c r="X45" s="22">
        <f>IF('CIRC 01.'!H51=4,'CIRC 01.'!B51*1000,0)</f>
        <v>32</v>
      </c>
      <c r="Y45" s="77"/>
      <c r="Z45" s="8"/>
      <c r="AA45" s="80"/>
    </row>
    <row r="46" spans="1:27">
      <c r="G46" s="23">
        <f>'CIRC 01.'!A52</f>
        <v>0</v>
      </c>
      <c r="H46" s="22">
        <f>IF('CIRC 01.'!H52=95,'CIRC 01.'!B52*1000,0)</f>
        <v>0</v>
      </c>
      <c r="I46" s="77"/>
      <c r="J46" s="22">
        <f>IF('CIRC 01.'!H52=70,'CIRC 01.'!B52*1000,0)</f>
        <v>0</v>
      </c>
      <c r="K46" s="77"/>
      <c r="L46" s="22">
        <f>IF('CIRC 01.'!H52=50,'CIRC 01.'!B52*1000,0)</f>
        <v>0</v>
      </c>
      <c r="M46" s="77"/>
      <c r="N46" s="22">
        <f>IF('CIRC 01.'!H52=35,'CIRC 01.'!B52*1000,0)</f>
        <v>0</v>
      </c>
      <c r="O46" s="77"/>
      <c r="P46" s="22">
        <f>IF('CIRC 01.'!H52=25,'CIRC 01.'!B52*1000,0)</f>
        <v>0</v>
      </c>
      <c r="Q46" s="77"/>
      <c r="R46" s="22">
        <f>IF('CIRC 01.'!H52=16,'CIRC 01.'!B52*1000,0)</f>
        <v>0</v>
      </c>
      <c r="S46" s="77"/>
      <c r="T46" s="22">
        <f>IF('CIRC 01.'!H52=10,'CIRC 01.'!B52*1000,0)</f>
        <v>0</v>
      </c>
      <c r="U46" s="77"/>
      <c r="V46" s="22">
        <f>IF('CIRC 01.'!H52=6,'CIRC 01.'!B52*1000,0)</f>
        <v>0</v>
      </c>
      <c r="W46" s="77"/>
      <c r="X46" s="22">
        <f>IF('CIRC 01.'!H52=4,'CIRC 01.'!B52*1000,0)</f>
        <v>0</v>
      </c>
      <c r="Y46" s="77"/>
      <c r="Z46" s="8"/>
      <c r="AA46" s="80"/>
    </row>
    <row r="47" spans="1:27">
      <c r="G47" s="23" t="str">
        <f>'CIRC 01.'!A53</f>
        <v>QD-POSTE J</v>
      </c>
      <c r="H47" s="22">
        <f>IF('CIRC 01.'!H53=95,'CIRC 01.'!B53*1000,0)</f>
        <v>0</v>
      </c>
      <c r="I47" s="77"/>
      <c r="J47" s="22">
        <f>IF('CIRC 01.'!H53=70,'CIRC 01.'!B53*1000,0)</f>
        <v>0</v>
      </c>
      <c r="K47" s="77"/>
      <c r="L47" s="22">
        <f>IF('CIRC 01.'!H53=50,'CIRC 01.'!B53*1000,0)</f>
        <v>0</v>
      </c>
      <c r="M47" s="77"/>
      <c r="N47" s="22">
        <f>IF('CIRC 01.'!H53=35,'CIRC 01.'!B53*1000,0)</f>
        <v>0</v>
      </c>
      <c r="O47" s="77"/>
      <c r="P47" s="22">
        <f>IF('CIRC 01.'!H53=25,'CIRC 01.'!B53*1000,0)</f>
        <v>0</v>
      </c>
      <c r="Q47" s="77"/>
      <c r="R47" s="22">
        <f>IF('CIRC 01.'!H53=16,'CIRC 01.'!B53*1000,0)</f>
        <v>0</v>
      </c>
      <c r="S47" s="77"/>
      <c r="T47" s="22">
        <f>IF('CIRC 01.'!H53=10,'CIRC 01.'!B53*1000,0)</f>
        <v>0</v>
      </c>
      <c r="U47" s="77"/>
      <c r="V47" s="22">
        <f>IF('CIRC 01.'!H53=6,'CIRC 01.'!B53*1000,0)</f>
        <v>0</v>
      </c>
      <c r="W47" s="77"/>
      <c r="X47" s="22">
        <f>IF('CIRC 01.'!H53=4,'CIRC 01.'!B53*1000,0)</f>
        <v>35</v>
      </c>
      <c r="Y47" s="77"/>
      <c r="Z47" s="8"/>
      <c r="AA47" s="80"/>
    </row>
    <row r="48" spans="1:27">
      <c r="G48" s="23">
        <f>'CIRC 01.'!A54</f>
        <v>0</v>
      </c>
      <c r="H48" s="22">
        <f>IF('CIRC 01.'!H54=95,'CIRC 01.'!B54*1000,0)</f>
        <v>0</v>
      </c>
      <c r="I48" s="77"/>
      <c r="J48" s="22">
        <f>IF('CIRC 01.'!H54=70,'CIRC 01.'!B54*1000,0)</f>
        <v>0</v>
      </c>
      <c r="K48" s="77"/>
      <c r="L48" s="22">
        <f>IF('CIRC 01.'!H54=50,'CIRC 01.'!B54*1000,0)</f>
        <v>0</v>
      </c>
      <c r="M48" s="77"/>
      <c r="N48" s="22">
        <f>IF('CIRC 01.'!H54=35,'CIRC 01.'!B54*1000,0)</f>
        <v>0</v>
      </c>
      <c r="O48" s="77"/>
      <c r="P48" s="22">
        <f>IF('CIRC 01.'!H54=25,'CIRC 01.'!B54*1000,0)</f>
        <v>0</v>
      </c>
      <c r="Q48" s="77"/>
      <c r="R48" s="22">
        <f>IF('CIRC 01.'!H54=16,'CIRC 01.'!B54*1000,0)</f>
        <v>0</v>
      </c>
      <c r="S48" s="77"/>
      <c r="T48" s="22">
        <f>IF('CIRC 01.'!H54=10,'CIRC 01.'!B54*1000,0)</f>
        <v>0</v>
      </c>
      <c r="U48" s="77"/>
      <c r="V48" s="22">
        <f>IF('CIRC 01.'!H54=6,'CIRC 01.'!B54*1000,0)</f>
        <v>0</v>
      </c>
      <c r="W48" s="77"/>
      <c r="X48" s="22">
        <f>IF('CIRC 01.'!H54=4,'CIRC 01.'!B54*1000,0)</f>
        <v>0</v>
      </c>
      <c r="Y48" s="77"/>
      <c r="Z48" s="8"/>
      <c r="AA48" s="80"/>
    </row>
    <row r="49" spans="7:27">
      <c r="G49" s="23" t="str">
        <f>'CIRC 01.'!A55</f>
        <v>QD-POSTE L</v>
      </c>
      <c r="H49" s="22">
        <f>IF('CIRC 01.'!H55=95,'CIRC 01.'!B55*1000,0)</f>
        <v>0</v>
      </c>
      <c r="I49" s="77"/>
      <c r="J49" s="22">
        <f>IF('CIRC 01.'!H55=70,'CIRC 01.'!B55*1000,0)</f>
        <v>0</v>
      </c>
      <c r="K49" s="77"/>
      <c r="L49" s="22">
        <f>IF('CIRC 01.'!H55=50,'CIRC 01.'!B55*1000,0)</f>
        <v>0</v>
      </c>
      <c r="M49" s="77"/>
      <c r="N49" s="22">
        <f>IF('CIRC 01.'!H55=35,'CIRC 01.'!B55*1000,0)</f>
        <v>0</v>
      </c>
      <c r="O49" s="77"/>
      <c r="P49" s="22">
        <f>IF('CIRC 01.'!H55=25,'CIRC 01.'!B55*1000,0)</f>
        <v>0</v>
      </c>
      <c r="Q49" s="77"/>
      <c r="R49" s="22">
        <f>IF('CIRC 01.'!H55=16,'CIRC 01.'!B55*1000,0)</f>
        <v>0</v>
      </c>
      <c r="S49" s="77"/>
      <c r="T49" s="22">
        <f>IF('CIRC 01.'!H55=10,'CIRC 01.'!B55*1000,0)</f>
        <v>0</v>
      </c>
      <c r="U49" s="77"/>
      <c r="V49" s="22">
        <f>IF('CIRC 01.'!H55=6,'CIRC 01.'!B55*1000,0)</f>
        <v>0</v>
      </c>
      <c r="W49" s="77"/>
      <c r="X49" s="22">
        <f>IF('CIRC 01.'!H55=4,'CIRC 01.'!B55*1000,0)</f>
        <v>35</v>
      </c>
      <c r="Y49" s="77"/>
      <c r="Z49" s="8"/>
      <c r="AA49" s="80"/>
    </row>
    <row r="50" spans="7:27">
      <c r="G50" s="23">
        <f>'CIRC 01.'!A56</f>
        <v>0</v>
      </c>
      <c r="H50" s="22">
        <f>IF('CIRC 01.'!H56=95,'CIRC 01.'!B56*1000,0)</f>
        <v>0</v>
      </c>
      <c r="I50" s="77"/>
      <c r="J50" s="22">
        <f>IF('CIRC 01.'!H56=70,'CIRC 01.'!B56*1000,0)</f>
        <v>0</v>
      </c>
      <c r="K50" s="77"/>
      <c r="L50" s="22">
        <f>IF('CIRC 01.'!H56=50,'CIRC 01.'!B56*1000,0)</f>
        <v>0</v>
      </c>
      <c r="M50" s="77"/>
      <c r="N50" s="22">
        <f>IF('CIRC 01.'!H56=35,'CIRC 01.'!B56*1000,0)</f>
        <v>0</v>
      </c>
      <c r="O50" s="77"/>
      <c r="P50" s="22">
        <f>IF('CIRC 01.'!H56=25,'CIRC 01.'!B56*1000,0)</f>
        <v>0</v>
      </c>
      <c r="Q50" s="77"/>
      <c r="R50" s="22">
        <f>IF('CIRC 01.'!H56=16,'CIRC 01.'!B56*1000,0)</f>
        <v>0</v>
      </c>
      <c r="S50" s="77"/>
      <c r="T50" s="22">
        <f>IF('CIRC 01.'!H56=10,'CIRC 01.'!B56*1000,0)</f>
        <v>0</v>
      </c>
      <c r="U50" s="77"/>
      <c r="V50" s="22">
        <f>IF('CIRC 01.'!H56=6,'CIRC 01.'!B56*1000,0)</f>
        <v>0</v>
      </c>
      <c r="W50" s="77"/>
      <c r="X50" s="22">
        <f>IF('CIRC 01.'!H56=4,'CIRC 01.'!B56*1000,0)</f>
        <v>0</v>
      </c>
      <c r="Y50" s="77"/>
      <c r="Z50" s="8"/>
      <c r="AA50" s="80"/>
    </row>
    <row r="51" spans="7:27">
      <c r="G51" s="23" t="str">
        <f>'CIRC 01.'!A57</f>
        <v>QD-POSTE M</v>
      </c>
      <c r="H51" s="22">
        <f>IF('CIRC 01.'!H57=95,'CIRC 01.'!B57*1000,0)</f>
        <v>0</v>
      </c>
      <c r="I51" s="77"/>
      <c r="J51" s="22">
        <f>IF('CIRC 01.'!H57=70,'CIRC 01.'!B57*1000,0)</f>
        <v>0</v>
      </c>
      <c r="K51" s="77"/>
      <c r="L51" s="22">
        <f>IF('CIRC 01.'!H57=50,'CIRC 01.'!B57*1000,0)</f>
        <v>0</v>
      </c>
      <c r="M51" s="77"/>
      <c r="N51" s="22">
        <f>IF('CIRC 01.'!H57=35,'CIRC 01.'!B57*1000,0)</f>
        <v>0</v>
      </c>
      <c r="O51" s="77"/>
      <c r="P51" s="22">
        <f>IF('CIRC 01.'!H57=25,'CIRC 01.'!B57*1000,0)</f>
        <v>0</v>
      </c>
      <c r="Q51" s="77"/>
      <c r="R51" s="22">
        <f>IF('CIRC 01.'!H57=16,'CIRC 01.'!B57*1000,0)</f>
        <v>0</v>
      </c>
      <c r="S51" s="77"/>
      <c r="T51" s="22">
        <f>IF('CIRC 01.'!H57=10,'CIRC 01.'!B57*1000,0)</f>
        <v>0</v>
      </c>
      <c r="U51" s="77"/>
      <c r="V51" s="22">
        <f>IF('CIRC 01.'!H57=6,'CIRC 01.'!B57*1000,0)</f>
        <v>0</v>
      </c>
      <c r="W51" s="77"/>
      <c r="X51" s="22">
        <f>IF('CIRC 01.'!H57=4,'CIRC 01.'!B57*1000,0)</f>
        <v>35</v>
      </c>
      <c r="Y51" s="77"/>
      <c r="Z51" s="8"/>
      <c r="AA51" s="80"/>
    </row>
    <row r="52" spans="7:27">
      <c r="G52" s="23">
        <f>'CIRC 01.'!A58</f>
        <v>0</v>
      </c>
      <c r="H52" s="22">
        <f>IF('CIRC 01.'!H58=95,'CIRC 01.'!B58*1000,0)</f>
        <v>0</v>
      </c>
      <c r="I52" s="77"/>
      <c r="J52" s="22">
        <f>IF('CIRC 01.'!H58=70,'CIRC 01.'!B58*1000,0)</f>
        <v>0</v>
      </c>
      <c r="K52" s="77"/>
      <c r="L52" s="22">
        <f>IF('CIRC 01.'!H58=50,'CIRC 01.'!B58*1000,0)</f>
        <v>0</v>
      </c>
      <c r="M52" s="77"/>
      <c r="N52" s="22">
        <f>IF('CIRC 01.'!H58=35,'CIRC 01.'!B58*1000,0)</f>
        <v>0</v>
      </c>
      <c r="O52" s="77"/>
      <c r="P52" s="22">
        <f>IF('CIRC 01.'!H58=25,'CIRC 01.'!B58*1000,0)</f>
        <v>0</v>
      </c>
      <c r="Q52" s="77"/>
      <c r="R52" s="22">
        <f>IF('CIRC 01.'!H58=16,'CIRC 01.'!B58*1000,0)</f>
        <v>0</v>
      </c>
      <c r="S52" s="77"/>
      <c r="T52" s="22">
        <f>IF('CIRC 01.'!H58=10,'CIRC 01.'!B58*1000,0)</f>
        <v>0</v>
      </c>
      <c r="U52" s="77"/>
      <c r="V52" s="22">
        <f>IF('CIRC 01.'!H58=6,'CIRC 01.'!B58*1000,0)</f>
        <v>0</v>
      </c>
      <c r="W52" s="77"/>
      <c r="X52" s="22">
        <f>IF('CIRC 01.'!H58=4,'CIRC 01.'!B58*1000,0)</f>
        <v>0</v>
      </c>
      <c r="Y52" s="77"/>
      <c r="Z52" s="8"/>
      <c r="AA52" s="80"/>
    </row>
    <row r="53" spans="7:27">
      <c r="G53" s="23" t="str">
        <f>'CIRC 01.'!A59</f>
        <v>QD-POSTE N</v>
      </c>
      <c r="H53" s="22">
        <f>IF('CIRC 01.'!H59=95,'CIRC 01.'!B59*1000,0)</f>
        <v>0</v>
      </c>
      <c r="I53" s="77"/>
      <c r="J53" s="22">
        <f>IF('CIRC 01.'!H59=70,'CIRC 01.'!B59*1000,0)</f>
        <v>0</v>
      </c>
      <c r="K53" s="77"/>
      <c r="L53" s="22">
        <f>IF('CIRC 01.'!H59=50,'CIRC 01.'!B59*1000,0)</f>
        <v>0</v>
      </c>
      <c r="M53" s="77"/>
      <c r="N53" s="22">
        <f>IF('CIRC 01.'!H59=35,'CIRC 01.'!B59*1000,0)</f>
        <v>0</v>
      </c>
      <c r="O53" s="77"/>
      <c r="P53" s="22">
        <f>IF('CIRC 01.'!H59=25,'CIRC 01.'!B59*1000,0)</f>
        <v>0</v>
      </c>
      <c r="Q53" s="77"/>
      <c r="R53" s="22">
        <f>IF('CIRC 01.'!H59=16,'CIRC 01.'!B59*1000,0)</f>
        <v>0</v>
      </c>
      <c r="S53" s="77"/>
      <c r="T53" s="22">
        <f>IF('CIRC 01.'!H59=10,'CIRC 01.'!B59*1000,0)</f>
        <v>0</v>
      </c>
      <c r="U53" s="77"/>
      <c r="V53" s="22">
        <f>IF('CIRC 01.'!H59=6,'CIRC 01.'!B59*1000,0)</f>
        <v>0</v>
      </c>
      <c r="W53" s="77"/>
      <c r="X53" s="22">
        <f>IF('CIRC 01.'!H59=4,'CIRC 01.'!B59*1000,0)</f>
        <v>35</v>
      </c>
      <c r="Y53" s="77"/>
      <c r="Z53" s="8"/>
      <c r="AA53" s="80"/>
    </row>
    <row r="54" spans="7:27">
      <c r="G54" s="23">
        <f>'CIRC 01.'!A60</f>
        <v>0</v>
      </c>
      <c r="H54" s="22">
        <f>IF('CIRC 01.'!H60=95,'CIRC 01.'!B60*1000,0)</f>
        <v>0</v>
      </c>
      <c r="I54" s="77"/>
      <c r="J54" s="22">
        <f>IF('CIRC 01.'!H60=70,'CIRC 01.'!B60*1000,0)</f>
        <v>0</v>
      </c>
      <c r="K54" s="77"/>
      <c r="L54" s="22">
        <f>IF('CIRC 01.'!H60=50,'CIRC 01.'!B60*1000,0)</f>
        <v>0</v>
      </c>
      <c r="M54" s="77"/>
      <c r="N54" s="22">
        <f>IF('CIRC 01.'!H60=35,'CIRC 01.'!B60*1000,0)</f>
        <v>0</v>
      </c>
      <c r="O54" s="77"/>
      <c r="P54" s="22">
        <f>IF('CIRC 01.'!H60=25,'CIRC 01.'!B60*1000,0)</f>
        <v>0</v>
      </c>
      <c r="Q54" s="77"/>
      <c r="R54" s="22">
        <f>IF('CIRC 01.'!H60=16,'CIRC 01.'!B60*1000,0)</f>
        <v>0</v>
      </c>
      <c r="S54" s="77"/>
      <c r="T54" s="22">
        <f>IF('CIRC 01.'!H60=10,'CIRC 01.'!B60*1000,0)</f>
        <v>0</v>
      </c>
      <c r="U54" s="77"/>
      <c r="V54" s="22">
        <f>IF('CIRC 01.'!H60=6,'CIRC 01.'!B60*1000,0)</f>
        <v>0</v>
      </c>
      <c r="W54" s="77"/>
      <c r="X54" s="22">
        <f>IF('CIRC 01.'!H60=4,'CIRC 01.'!B60*1000,0)</f>
        <v>0</v>
      </c>
      <c r="Y54" s="77"/>
      <c r="Z54" s="8"/>
      <c r="AA54" s="80"/>
    </row>
    <row r="55" spans="7:27">
      <c r="G55" s="23" t="str">
        <f>'CIRC 01.'!A61</f>
        <v>QD-POSTE O</v>
      </c>
      <c r="H55" s="22">
        <f>IF('CIRC 01.'!H61=95,'CIRC 01.'!B61*1000,0)</f>
        <v>0</v>
      </c>
      <c r="I55" s="77"/>
      <c r="J55" s="22">
        <f>IF('CIRC 01.'!H61=70,'CIRC 01.'!B61*1000,0)</f>
        <v>0</v>
      </c>
      <c r="K55" s="77"/>
      <c r="L55" s="22">
        <f>IF('CIRC 01.'!H61=50,'CIRC 01.'!B61*1000,0)</f>
        <v>0</v>
      </c>
      <c r="M55" s="77"/>
      <c r="N55" s="22">
        <f>IF('CIRC 01.'!H61=35,'CIRC 01.'!B61*1000,0)</f>
        <v>0</v>
      </c>
      <c r="O55" s="77"/>
      <c r="P55" s="22">
        <f>IF('CIRC 01.'!H61=25,'CIRC 01.'!B61*1000,0)</f>
        <v>0</v>
      </c>
      <c r="Q55" s="77"/>
      <c r="R55" s="22">
        <f>IF('CIRC 01.'!H61=16,'CIRC 01.'!B61*1000,0)</f>
        <v>0</v>
      </c>
      <c r="S55" s="77"/>
      <c r="T55" s="22">
        <f>IF('CIRC 01.'!H61=10,'CIRC 01.'!B61*1000,0)</f>
        <v>0</v>
      </c>
      <c r="U55" s="77"/>
      <c r="V55" s="22">
        <f>IF('CIRC 01.'!H61=6,'CIRC 01.'!B61*1000,0)</f>
        <v>0</v>
      </c>
      <c r="W55" s="77"/>
      <c r="X55" s="22">
        <f>IF('CIRC 01.'!H61=4,'CIRC 01.'!B61*1000,0)</f>
        <v>35</v>
      </c>
      <c r="Y55" s="77"/>
      <c r="Z55" s="8"/>
      <c r="AA55" s="80"/>
    </row>
    <row r="56" spans="7:27">
      <c r="G56" s="23">
        <f>'CIRC 01.'!A62</f>
        <v>0</v>
      </c>
      <c r="H56" s="22">
        <f>IF('CIRC 01.'!H62=95,'CIRC 01.'!B62*1000,0)</f>
        <v>0</v>
      </c>
      <c r="I56" s="77"/>
      <c r="J56" s="22">
        <f>IF('CIRC 01.'!H62=70,'CIRC 01.'!B62*1000,0)</f>
        <v>0</v>
      </c>
      <c r="K56" s="77"/>
      <c r="L56" s="22">
        <f>IF('CIRC 01.'!H62=50,'CIRC 01.'!B62*1000,0)</f>
        <v>0</v>
      </c>
      <c r="M56" s="77"/>
      <c r="N56" s="22">
        <f>IF('CIRC 01.'!H62=35,'CIRC 01.'!B62*1000,0)</f>
        <v>0</v>
      </c>
      <c r="O56" s="77"/>
      <c r="P56" s="22">
        <f>IF('CIRC 01.'!H62=25,'CIRC 01.'!B62*1000,0)</f>
        <v>0</v>
      </c>
      <c r="Q56" s="77"/>
      <c r="R56" s="22">
        <f>IF('CIRC 01.'!H62=16,'CIRC 01.'!B62*1000,0)</f>
        <v>0</v>
      </c>
      <c r="S56" s="77"/>
      <c r="T56" s="22">
        <f>IF('CIRC 01.'!H62=10,'CIRC 01.'!B62*1000,0)</f>
        <v>0</v>
      </c>
      <c r="U56" s="77"/>
      <c r="V56" s="22">
        <f>IF('CIRC 01.'!H62=6,'CIRC 01.'!B62*1000,0)</f>
        <v>0</v>
      </c>
      <c r="W56" s="77"/>
      <c r="X56" s="22">
        <f>IF('CIRC 01.'!H62=4,'CIRC 01.'!B62*1000,0)</f>
        <v>0</v>
      </c>
      <c r="Y56" s="77"/>
      <c r="Z56" s="8"/>
      <c r="AA56" s="80"/>
    </row>
    <row r="57" spans="7:27">
      <c r="G57" s="23">
        <f>'CIRC 01.'!A63</f>
        <v>0</v>
      </c>
      <c r="H57" s="22">
        <f>IF('CIRC 01.'!H63=95,'CIRC 01.'!B63*1000,0)</f>
        <v>0</v>
      </c>
      <c r="I57" s="77"/>
      <c r="J57" s="22">
        <f>IF('CIRC 01.'!H63=70,'CIRC 01.'!B63*1000,0)</f>
        <v>0</v>
      </c>
      <c r="K57" s="77"/>
      <c r="L57" s="22">
        <f>IF('CIRC 01.'!H63=50,'CIRC 01.'!B63*1000,0)</f>
        <v>0</v>
      </c>
      <c r="M57" s="77"/>
      <c r="N57" s="22">
        <f>IF('CIRC 01.'!H63=35,'CIRC 01.'!B63*1000,0)</f>
        <v>0</v>
      </c>
      <c r="O57" s="77"/>
      <c r="P57" s="22">
        <f>IF('CIRC 01.'!H63=25,'CIRC 01.'!B63*1000,0)</f>
        <v>0</v>
      </c>
      <c r="Q57" s="77"/>
      <c r="R57" s="22">
        <f>IF('CIRC 01.'!H63=16,'CIRC 01.'!B63*1000,0)</f>
        <v>0</v>
      </c>
      <c r="S57" s="77"/>
      <c r="T57" s="22">
        <f>IF('CIRC 01.'!H63=10,'CIRC 01.'!B63*1000,0)</f>
        <v>0</v>
      </c>
      <c r="U57" s="77"/>
      <c r="V57" s="22">
        <f>IF('CIRC 01.'!H63=6,'CIRC 01.'!B63*1000,0)</f>
        <v>0</v>
      </c>
      <c r="W57" s="77"/>
      <c r="X57" s="22">
        <f>IF('CIRC 01.'!H63=4,'CIRC 01.'!B63*1000,0)</f>
        <v>0</v>
      </c>
      <c r="Y57" s="77"/>
      <c r="Z57" s="8"/>
      <c r="AA57" s="80"/>
    </row>
    <row r="58" spans="7:27">
      <c r="G58" s="23">
        <f>'CIRC 01.'!A64</f>
        <v>0</v>
      </c>
      <c r="H58" s="22">
        <f>IF('CIRC 01.'!H64=95,'CIRC 01.'!B64*1000,0)</f>
        <v>0</v>
      </c>
      <c r="I58" s="77"/>
      <c r="J58" s="22">
        <f>IF('CIRC 01.'!H64=70,'CIRC 01.'!B64*1000,0)</f>
        <v>0</v>
      </c>
      <c r="K58" s="77"/>
      <c r="L58" s="22">
        <f>IF('CIRC 01.'!H64=50,'CIRC 01.'!B64*1000,0)</f>
        <v>0</v>
      </c>
      <c r="M58" s="77"/>
      <c r="N58" s="22">
        <f>IF('CIRC 01.'!H64=35,'CIRC 01.'!B64*1000,0)</f>
        <v>0</v>
      </c>
      <c r="O58" s="77"/>
      <c r="P58" s="22">
        <f>IF('CIRC 01.'!H64=25,'CIRC 01.'!B64*1000,0)</f>
        <v>0</v>
      </c>
      <c r="Q58" s="77"/>
      <c r="R58" s="22">
        <f>IF('CIRC 01.'!H78=16,'CIRC 01.'!B78*1000,0)</f>
        <v>0</v>
      </c>
      <c r="S58" s="77"/>
      <c r="T58" s="22">
        <f>IF('CIRC 01.'!H64=10,'CIRC 01.'!B64*1000,0)</f>
        <v>0</v>
      </c>
      <c r="U58" s="77"/>
      <c r="V58" s="22">
        <f>IF('CIRC 01.'!H64=6,'CIRC 01.'!B64*1000,0)</f>
        <v>0</v>
      </c>
      <c r="W58" s="77"/>
      <c r="X58" s="22">
        <f>IF('CIRC 01.'!H64=4,'CIRC 01.'!B64*1000,0)</f>
        <v>0</v>
      </c>
      <c r="Y58" s="77"/>
      <c r="Z58" s="8"/>
      <c r="AA58" s="80"/>
    </row>
    <row r="59" spans="7:27">
      <c r="G59" s="23">
        <f>'CIRC 01.'!A65</f>
        <v>0</v>
      </c>
      <c r="H59" s="22">
        <f>IF('CIRC 01.'!H65=95,'CIRC 01.'!B65*1000,0)</f>
        <v>0</v>
      </c>
      <c r="I59" s="77"/>
      <c r="J59" s="22">
        <f>IF('CIRC 01.'!H65=70,'CIRC 01.'!B65*1000,0)</f>
        <v>0</v>
      </c>
      <c r="K59" s="77"/>
      <c r="L59" s="22">
        <f>IF('CIRC 01.'!H65=50,'CIRC 01.'!B65*1000,0)</f>
        <v>0</v>
      </c>
      <c r="M59" s="77"/>
      <c r="N59" s="22">
        <f>IF('CIRC 01.'!H79=35,'CIRC 01.'!B79*1000,0)</f>
        <v>0</v>
      </c>
      <c r="O59" s="77"/>
      <c r="P59" s="22">
        <f>IF('CIRC 01.'!H65=25,'CIRC 01.'!B65*1000,0)</f>
        <v>0</v>
      </c>
      <c r="Q59" s="77"/>
      <c r="R59" s="22">
        <f>IF('CIRC 01.'!H79=16,'CIRC 01.'!B79*1000,0)</f>
        <v>0</v>
      </c>
      <c r="S59" s="77"/>
      <c r="T59" s="22">
        <f>IF('CIRC 01.'!H65=10,'CIRC 01.'!B65*1000,0)</f>
        <v>0</v>
      </c>
      <c r="U59" s="77"/>
      <c r="V59" s="22">
        <f>IF('CIRC 01.'!H65=6,'CIRC 01.'!B65*1000,0)</f>
        <v>0</v>
      </c>
      <c r="W59" s="77"/>
      <c r="X59" s="22">
        <f>IF('CIRC 01.'!H65=4,'CIRC 01.'!B65*1000,0)</f>
        <v>0</v>
      </c>
      <c r="Y59" s="77"/>
      <c r="Z59" s="8"/>
      <c r="AA59" s="80"/>
    </row>
    <row r="60" spans="7:27">
      <c r="G60" s="23">
        <f>'CIRC 01.'!A66</f>
        <v>0</v>
      </c>
      <c r="H60" s="22">
        <f>IF('CIRC 01.'!H66=95,'CIRC 01.'!B66*1000,0)</f>
        <v>0</v>
      </c>
      <c r="I60" s="77"/>
      <c r="J60" s="22">
        <f>IF('CIRC 01.'!H66=70,'CIRC 01.'!B66*1000,0)</f>
        <v>0</v>
      </c>
      <c r="K60" s="77"/>
      <c r="L60" s="22">
        <f>IF('CIRC 01.'!H66=50,'CIRC 01.'!B66*1000,0)</f>
        <v>0</v>
      </c>
      <c r="M60" s="77"/>
      <c r="N60" s="22">
        <f>IF('CIRC 01.'!H80=35,'CIRC 01.'!B80*1000,0)</f>
        <v>0</v>
      </c>
      <c r="O60" s="77"/>
      <c r="P60" s="22">
        <f>IF('CIRC 01.'!H66=25,'CIRC 01.'!B66*1000,0)</f>
        <v>0</v>
      </c>
      <c r="Q60" s="77"/>
      <c r="R60" s="22">
        <f>IF('CIRC 01.'!H80=16,'CIRC 01.'!B80*1000,0)</f>
        <v>0</v>
      </c>
      <c r="S60" s="77"/>
      <c r="T60" s="22">
        <f>IF('CIRC 01.'!H66=10,'CIRC 01.'!B66*1000,0)</f>
        <v>0</v>
      </c>
      <c r="U60" s="77"/>
      <c r="V60" s="22">
        <f>IF('CIRC 01.'!H66=6,'CIRC 01.'!B66*1000,0)</f>
        <v>0</v>
      </c>
      <c r="W60" s="77"/>
      <c r="X60" s="22">
        <f>IF('CIRC 01.'!H66=4,'CIRC 01.'!B66*1000,0)</f>
        <v>0</v>
      </c>
      <c r="Y60" s="77"/>
      <c r="Z60" s="8"/>
      <c r="AA60" s="80"/>
    </row>
    <row r="61" spans="7:27">
      <c r="G61" s="23">
        <f>'CIRC 01.'!A67</f>
        <v>0</v>
      </c>
      <c r="H61" s="22">
        <f>IF('CIRC 01.'!H67=95,'CIRC 01.'!B67*1000,0)</f>
        <v>0</v>
      </c>
      <c r="I61" s="77"/>
      <c r="J61" s="22">
        <f>IF('CIRC 01.'!H67=70,'CIRC 01.'!B67*1000,0)</f>
        <v>0</v>
      </c>
      <c r="K61" s="77"/>
      <c r="L61" s="22">
        <f>IF('CIRC 01.'!H67=50,'CIRC 01.'!B67*1000,0)</f>
        <v>0</v>
      </c>
      <c r="M61" s="77"/>
      <c r="N61" s="22">
        <f>IF('CIRC 01.'!H81=35,'CIRC 01.'!B81*1000,0)</f>
        <v>0</v>
      </c>
      <c r="O61" s="77"/>
      <c r="P61" s="22">
        <f>IF('CIRC 01.'!H67=25,'CIRC 01.'!B67*1000,0)</f>
        <v>0</v>
      </c>
      <c r="Q61" s="77"/>
      <c r="R61" s="22">
        <f>IF('CIRC 01.'!H81=16,'CIRC 01.'!B81*1000,0)</f>
        <v>0</v>
      </c>
      <c r="S61" s="77"/>
      <c r="T61" s="22">
        <f>IF('CIRC 01.'!H67=10,'CIRC 01.'!B67*1000,0)</f>
        <v>0</v>
      </c>
      <c r="U61" s="77"/>
      <c r="V61" s="22">
        <f>IF('CIRC 01.'!H67=6,'CIRC 01.'!B67*1000,0)</f>
        <v>0</v>
      </c>
      <c r="W61" s="77"/>
      <c r="X61" s="22">
        <f>IF('CIRC 01.'!H67=4,'CIRC 01.'!B67*1000,0)</f>
        <v>0</v>
      </c>
      <c r="Y61" s="77"/>
      <c r="Z61" s="8"/>
      <c r="AA61" s="80"/>
    </row>
    <row r="62" spans="7:27">
      <c r="G62" s="23">
        <f>'CIRC 01.'!A68</f>
        <v>0</v>
      </c>
      <c r="H62" s="22">
        <f>IF('CIRC 01.'!H68=95,'CIRC 01.'!B68*1000,0)</f>
        <v>0</v>
      </c>
      <c r="I62" s="77"/>
      <c r="J62" s="22">
        <f>IF('CIRC 01.'!H68=70,'CIRC 01.'!B68*1000,0)</f>
        <v>0</v>
      </c>
      <c r="K62" s="77"/>
      <c r="L62" s="22">
        <f>IF('CIRC 01.'!H68=50,'CIRC 01.'!B68*1000,0)</f>
        <v>0</v>
      </c>
      <c r="M62" s="77"/>
      <c r="N62" s="22">
        <f>IF('CIRC 01.'!H82=35,'CIRC 01.'!B82*1000,0)</f>
        <v>0</v>
      </c>
      <c r="O62" s="77"/>
      <c r="P62" s="22">
        <f>IF('CIRC 01.'!H68=25,'CIRC 01.'!B68*1000,0)</f>
        <v>0</v>
      </c>
      <c r="Q62" s="77"/>
      <c r="R62" s="22">
        <f>IF('CIRC 01.'!H82=16,'CIRC 01.'!B82*1000,0)</f>
        <v>0</v>
      </c>
      <c r="S62" s="77"/>
      <c r="T62" s="22">
        <f>IF('CIRC 01.'!H68=10,'CIRC 01.'!B68*1000,0)</f>
        <v>0</v>
      </c>
      <c r="U62" s="77"/>
      <c r="V62" s="22">
        <f>IF('CIRC 01.'!H68=6,'CIRC 01.'!B68*1000,0)</f>
        <v>0</v>
      </c>
      <c r="W62" s="77"/>
      <c r="X62" s="22">
        <f>IF('CIRC 01.'!H68=4,'CIRC 01.'!B68*1000,0)</f>
        <v>0</v>
      </c>
      <c r="Y62" s="77"/>
      <c r="Z62" s="8"/>
      <c r="AA62" s="80"/>
    </row>
    <row r="63" spans="7:27">
      <c r="G63" s="23">
        <f>'CIRC 01.'!A69</f>
        <v>0</v>
      </c>
      <c r="H63" s="22">
        <f>IF('CIRC 01.'!H69=95,'CIRC 01.'!B69*1000,0)</f>
        <v>0</v>
      </c>
      <c r="I63" s="77"/>
      <c r="J63" s="22">
        <f>IF('CIRC 01.'!H69=70,'CIRC 01.'!B69*1000,0)</f>
        <v>0</v>
      </c>
      <c r="K63" s="77"/>
      <c r="L63" s="22">
        <f>IF('CIRC 01.'!H69=50,'CIRC 01.'!B69*1000,0)</f>
        <v>0</v>
      </c>
      <c r="M63" s="77"/>
      <c r="N63" s="22">
        <f>IF('CIRC 01.'!H83=35,'CIRC 01.'!B83*1000,0)</f>
        <v>0</v>
      </c>
      <c r="O63" s="77"/>
      <c r="P63" s="22">
        <f>IF('CIRC 01.'!H69=25,'CIRC 01.'!B69*1000,0)</f>
        <v>0</v>
      </c>
      <c r="Q63" s="77"/>
      <c r="R63" s="22">
        <f>IF('CIRC 01.'!H83=16,'CIRC 01.'!B83*1000,0)</f>
        <v>0</v>
      </c>
      <c r="S63" s="77"/>
      <c r="T63" s="22">
        <f>IF('CIRC 01.'!H69=10,'CIRC 01.'!B69*1000,0)</f>
        <v>0</v>
      </c>
      <c r="U63" s="77"/>
      <c r="V63" s="22">
        <f>IF('CIRC 01.'!H69=6,'CIRC 01.'!B69*1000,0)</f>
        <v>0</v>
      </c>
      <c r="W63" s="77"/>
      <c r="X63" s="22">
        <f>IF('CIRC 01.'!H69=4,'CIRC 01.'!B69*1000,0)</f>
        <v>0</v>
      </c>
      <c r="Y63" s="77"/>
      <c r="Z63" s="8"/>
      <c r="AA63" s="80"/>
    </row>
    <row r="64" spans="7:27">
      <c r="G64" s="23">
        <f>'CIRC 01.'!A70</f>
        <v>0</v>
      </c>
      <c r="H64" s="22">
        <f>IF('CIRC 01.'!H70=95,'CIRC 01.'!B70*1000,0)</f>
        <v>0</v>
      </c>
      <c r="I64" s="77"/>
      <c r="J64" s="22">
        <f>IF('CIRC 01.'!H70=70,'CIRC 01.'!B70*1000,0)</f>
        <v>0</v>
      </c>
      <c r="K64" s="77"/>
      <c r="L64" s="22">
        <f>IF('CIRC 01.'!H70=50,'CIRC 01.'!B70*1000,0)</f>
        <v>0</v>
      </c>
      <c r="M64" s="77"/>
      <c r="N64" s="22">
        <f>IF('CIRC 01.'!H84=35,'CIRC 01.'!B84*1000,0)</f>
        <v>0</v>
      </c>
      <c r="O64" s="77"/>
      <c r="P64" s="22">
        <f>IF('CIRC 01.'!H70=25,'CIRC 01.'!B70*1000,0)</f>
        <v>0</v>
      </c>
      <c r="Q64" s="77"/>
      <c r="R64" s="22">
        <f>IF('CIRC 01.'!H84=16,'CIRC 01.'!B84*1000,0)</f>
        <v>0</v>
      </c>
      <c r="S64" s="77"/>
      <c r="T64" s="22">
        <f>IF('CIRC 01.'!H70=10,'CIRC 01.'!B70*1000,0)</f>
        <v>0</v>
      </c>
      <c r="U64" s="77"/>
      <c r="V64" s="22">
        <f>IF('CIRC 01.'!H70=6,'CIRC 01.'!B70*1000,0)</f>
        <v>0</v>
      </c>
      <c r="W64" s="77"/>
      <c r="X64" s="22">
        <f>IF('CIRC 01.'!H70=4,'CIRC 01.'!B70*1000,0)</f>
        <v>0</v>
      </c>
      <c r="Y64" s="77"/>
      <c r="Z64" s="8"/>
      <c r="AA64" s="80"/>
    </row>
    <row r="65" spans="7:27">
      <c r="G65" s="23">
        <f>'CIRC 01.'!A71</f>
        <v>0</v>
      </c>
      <c r="H65" s="22">
        <f>IF('CIRC 01.'!H71=95,'CIRC 01.'!B71*1000,0)</f>
        <v>0</v>
      </c>
      <c r="I65" s="77"/>
      <c r="J65" s="22">
        <f>IF('CIRC 01.'!H71=70,'CIRC 01.'!B71*1000,0)</f>
        <v>0</v>
      </c>
      <c r="K65" s="77"/>
      <c r="L65" s="22">
        <f>IF('CIRC 01.'!H71=50,'CIRC 01.'!B71*1000,0)</f>
        <v>0</v>
      </c>
      <c r="M65" s="77"/>
      <c r="N65" s="22">
        <f>IF('CIRC 01.'!H85=35,'CIRC 01.'!B85*1000,0)</f>
        <v>0</v>
      </c>
      <c r="O65" s="77"/>
      <c r="P65" s="22">
        <f>IF('CIRC 01.'!H85=25,'CIRC 01.'!B85*1000,0)</f>
        <v>0</v>
      </c>
      <c r="Q65" s="77"/>
      <c r="R65" s="22">
        <f>IF('CIRC 01.'!H85=16,'CIRC 01.'!B85*1000,0)</f>
        <v>0</v>
      </c>
      <c r="S65" s="77"/>
      <c r="T65" s="22">
        <f>IF('CIRC 01.'!H71=10,'CIRC 01.'!B71*1000,0)</f>
        <v>0</v>
      </c>
      <c r="U65" s="77"/>
      <c r="V65" s="22">
        <f>IF('CIRC 01.'!H85=6,'CIRC 01.'!B85*1000,0)</f>
        <v>0</v>
      </c>
      <c r="W65" s="77"/>
      <c r="X65" s="22">
        <f>IF('CIRC 01.'!H71=4,'CIRC 01.'!B71*1000,0)</f>
        <v>0</v>
      </c>
      <c r="Y65" s="77"/>
      <c r="Z65" s="8"/>
      <c r="AA65" s="80"/>
    </row>
    <row r="66" spans="7:27">
      <c r="G66" s="23">
        <f>'CIRC 01.'!A72</f>
        <v>0</v>
      </c>
      <c r="H66" s="22">
        <f>IF('CIRC 01.'!H72=95,'CIRC 01.'!B72*1000,0)</f>
        <v>0</v>
      </c>
      <c r="I66" s="77"/>
      <c r="J66" s="22">
        <f>IF('CIRC 01.'!H72=70,'CIRC 01.'!B72*1000,0)</f>
        <v>0</v>
      </c>
      <c r="K66" s="77"/>
      <c r="L66" s="22">
        <f>IF('CIRC 01.'!H72=50,'CIRC 01.'!B72*1000,0)</f>
        <v>0</v>
      </c>
      <c r="M66" s="77"/>
      <c r="N66" s="22">
        <f>IF('CIRC 01.'!H86=35,'CIRC 01.'!B86*1000,0)</f>
        <v>0</v>
      </c>
      <c r="O66" s="77"/>
      <c r="P66" s="22">
        <f>IF('CIRC 01.'!H86=25,'CIRC 01.'!B86*1000,0)</f>
        <v>0</v>
      </c>
      <c r="Q66" s="77"/>
      <c r="R66" s="22">
        <f>IF('CIRC 01.'!H86=16,'CIRC 01.'!B86*1000,0)</f>
        <v>0</v>
      </c>
      <c r="S66" s="77"/>
      <c r="T66" s="22">
        <f>IF('CIRC 01.'!H72=10,'CIRC 01.'!B72*1000,0)</f>
        <v>0</v>
      </c>
      <c r="U66" s="77"/>
      <c r="V66" s="22">
        <f>IF('CIRC 01.'!H86=6,'CIRC 01.'!B86*1000,0)</f>
        <v>0</v>
      </c>
      <c r="W66" s="77"/>
      <c r="X66" s="22">
        <f>IF('CIRC 01.'!H72=4,'CIRC 01.'!B72*1000,0)</f>
        <v>0</v>
      </c>
      <c r="Y66" s="77"/>
      <c r="Z66" s="8"/>
      <c r="AA66" s="80"/>
    </row>
    <row r="67" spans="7:27">
      <c r="G67" s="23">
        <f>'CIRC 01.'!A73</f>
        <v>0</v>
      </c>
      <c r="H67" s="22">
        <f>IF('CIRC 01.'!H73=95,'CIRC 01.'!B73*1000,0)</f>
        <v>0</v>
      </c>
      <c r="I67" s="77"/>
      <c r="J67" s="22">
        <f>IF('CIRC 01.'!H73=70,'CIRC 01.'!B73*1000,0)</f>
        <v>0</v>
      </c>
      <c r="K67" s="77"/>
      <c r="L67" s="22">
        <f>IF('CIRC 01.'!H73=50,'CIRC 01.'!B73*1000,0)</f>
        <v>0</v>
      </c>
      <c r="M67" s="77"/>
      <c r="N67" s="22">
        <f>IF('CIRC 01.'!H87=35,'CIRC 01.'!B87*1000,0)</f>
        <v>0</v>
      </c>
      <c r="O67" s="77"/>
      <c r="P67" s="22">
        <f>IF('CIRC 01.'!H87=25,'CIRC 01.'!B87*1000,0)</f>
        <v>0</v>
      </c>
      <c r="Q67" s="77"/>
      <c r="R67" s="22">
        <f>IF('CIRC 01.'!H87=16,'CIRC 01.'!B87*1000,0)</f>
        <v>0</v>
      </c>
      <c r="S67" s="77"/>
      <c r="T67" s="22">
        <f>IF('CIRC 01.'!H73=10,'CIRC 01.'!B73*1000,0)</f>
        <v>0</v>
      </c>
      <c r="U67" s="77"/>
      <c r="V67" s="22">
        <f>IF('CIRC 01.'!H87=6,'CIRC 01.'!B87*1000,0)</f>
        <v>0</v>
      </c>
      <c r="W67" s="77"/>
      <c r="X67" s="22">
        <f>IF('CIRC 01.'!H73=4,'CIRC 01.'!B73*1000,0)</f>
        <v>0</v>
      </c>
      <c r="Y67" s="77"/>
      <c r="Z67" s="8"/>
      <c r="AA67" s="80"/>
    </row>
    <row r="68" spans="7:27">
      <c r="G68" s="23">
        <f>'CIRC 01.'!A74</f>
        <v>0</v>
      </c>
      <c r="H68" s="22">
        <f>IF('CIRC 01.'!H74=95,'CIRC 01.'!B74*1000,0)</f>
        <v>0</v>
      </c>
      <c r="I68" s="77"/>
      <c r="J68" s="22">
        <f>IF('CIRC 01.'!H74=70,'CIRC 01.'!B74*1000,0)</f>
        <v>0</v>
      </c>
      <c r="K68" s="77"/>
      <c r="L68" s="22">
        <f>IF('CIRC 01.'!H74=50,'CIRC 01.'!B74*1000,0)</f>
        <v>0</v>
      </c>
      <c r="M68" s="77"/>
      <c r="N68" s="22">
        <f>IF('CIRC 01.'!H88=35,'CIRC 01.'!B88*1000,0)</f>
        <v>0</v>
      </c>
      <c r="O68" s="77"/>
      <c r="P68" s="22">
        <f>IF('CIRC 01.'!H88=25,'CIRC 01.'!B88*1000,0)</f>
        <v>0</v>
      </c>
      <c r="Q68" s="77"/>
      <c r="R68" s="22">
        <f>IF('CIRC 01.'!H88=16,'CIRC 01.'!B88*1000,0)</f>
        <v>0</v>
      </c>
      <c r="S68" s="77"/>
      <c r="T68" s="22">
        <f>IF('CIRC 01.'!H74=10,'CIRC 01.'!B74*1000,0)</f>
        <v>0</v>
      </c>
      <c r="U68" s="77"/>
      <c r="V68" s="22">
        <f>IF('CIRC 01.'!H88=6,'CIRC 01.'!B88*1000,0)</f>
        <v>0</v>
      </c>
      <c r="W68" s="77"/>
      <c r="X68" s="22">
        <f>IF('CIRC 01.'!H74=4,'CIRC 01.'!B74*1000,0)</f>
        <v>0</v>
      </c>
      <c r="Y68" s="77"/>
      <c r="Z68" s="8"/>
      <c r="AA68" s="80"/>
    </row>
    <row r="69" spans="7:27">
      <c r="G69" s="23">
        <f>'CIRC 01.'!A75</f>
        <v>0</v>
      </c>
      <c r="H69" s="22">
        <f>IF('CIRC 01.'!H75=95,'CIRC 01.'!B75*1000,0)</f>
        <v>0</v>
      </c>
      <c r="I69" s="77"/>
      <c r="J69" s="22">
        <f>IF('CIRC 01.'!H75=70,'CIRC 01.'!B75*1000,0)</f>
        <v>0</v>
      </c>
      <c r="K69" s="77"/>
      <c r="L69" s="22">
        <f>IF('CIRC 01.'!H75=50,'CIRC 01.'!B75*1000,0)</f>
        <v>0</v>
      </c>
      <c r="M69" s="77"/>
      <c r="N69" s="22">
        <f>IF('CIRC 01.'!H89=35,'CIRC 01.'!B89*1000,0)</f>
        <v>0</v>
      </c>
      <c r="O69" s="77"/>
      <c r="P69" s="22">
        <f>IF('CIRC 01.'!H89=25,'CIRC 01.'!B89*1000,0)</f>
        <v>0</v>
      </c>
      <c r="Q69" s="77"/>
      <c r="R69" s="22">
        <f>IF('CIRC 01.'!H89=16,'CIRC 01.'!B89*1000,0)</f>
        <v>0</v>
      </c>
      <c r="S69" s="77"/>
      <c r="T69" s="22">
        <f>IF('CIRC 01.'!H75=10,'CIRC 01.'!B75*1000,0)</f>
        <v>0</v>
      </c>
      <c r="U69" s="77"/>
      <c r="V69" s="22">
        <f>IF('CIRC 01.'!H89=6,'CIRC 01.'!B89*1000,0)</f>
        <v>0</v>
      </c>
      <c r="W69" s="77"/>
      <c r="X69" s="22">
        <f>IF('CIRC 01.'!H75=4,'CIRC 01.'!B75*1000,0)</f>
        <v>0</v>
      </c>
      <c r="Y69" s="77"/>
      <c r="Z69" s="8"/>
      <c r="AA69" s="80"/>
    </row>
    <row r="70" spans="7:27">
      <c r="G70" s="23">
        <f>'CIRC 01.'!A76</f>
        <v>0</v>
      </c>
      <c r="H70" s="22">
        <f>IF('CIRC 01.'!H76=95,'CIRC 01.'!B76*1000,0)</f>
        <v>0</v>
      </c>
      <c r="I70" s="77"/>
      <c r="J70" s="22">
        <f>IF('CIRC 01.'!H76=70,'CIRC 01.'!B76*1000,0)</f>
        <v>0</v>
      </c>
      <c r="K70" s="77"/>
      <c r="L70" s="22">
        <f>IF('CIRC 01.'!H76=50,'CIRC 01.'!B76*1000,0)</f>
        <v>0</v>
      </c>
      <c r="M70" s="77"/>
      <c r="N70" s="22">
        <f>IF('CIRC 01.'!H90=35,'CIRC 01.'!B90*1000,0)</f>
        <v>0</v>
      </c>
      <c r="O70" s="77"/>
      <c r="P70" s="22">
        <f>IF('CIRC 01.'!H90=25,'CIRC 01.'!B90*1000,0)</f>
        <v>0</v>
      </c>
      <c r="Q70" s="77"/>
      <c r="R70" s="22">
        <f>IF('CIRC 01.'!H90=16,'CIRC 01.'!B90*1000,0)</f>
        <v>0</v>
      </c>
      <c r="S70" s="77"/>
      <c r="T70" s="22">
        <f>IF('CIRC 01.'!H76=10,'CIRC 01.'!B76*1000,0)</f>
        <v>0</v>
      </c>
      <c r="U70" s="77"/>
      <c r="V70" s="22">
        <f>IF('CIRC 01.'!H90=6,'CIRC 01.'!B90*1000,0)</f>
        <v>0</v>
      </c>
      <c r="W70" s="77"/>
      <c r="X70" s="22">
        <f>IF('CIRC 01.'!H76=4,'CIRC 01.'!B76*1000,0)</f>
        <v>0</v>
      </c>
      <c r="Y70" s="77"/>
      <c r="Z70" s="8"/>
      <c r="AA70" s="80"/>
    </row>
    <row r="71" spans="7:27">
      <c r="G71" s="23">
        <f>'CIRC 01.'!A77</f>
        <v>0</v>
      </c>
      <c r="H71" s="22">
        <f>IF('CIRC 01.'!H77=95,'CIRC 01.'!B77*1000,0)</f>
        <v>0</v>
      </c>
      <c r="I71" s="77"/>
      <c r="J71" s="22">
        <f>IF('CIRC 01.'!H77=70,'CIRC 01.'!B77*1000,0)</f>
        <v>0</v>
      </c>
      <c r="K71" s="77"/>
      <c r="L71" s="22">
        <f>IF('CIRC 01.'!H77=50,'CIRC 01.'!B77*1000,0)</f>
        <v>0</v>
      </c>
      <c r="M71" s="77"/>
      <c r="N71" s="22">
        <f>IF('CIRC 01.'!H91=35,'CIRC 01.'!B91*1000,0)</f>
        <v>0</v>
      </c>
      <c r="O71" s="77"/>
      <c r="P71" s="22">
        <f>IF('CIRC 01.'!H91=25,'CIRC 01.'!B91*1000,0)</f>
        <v>0</v>
      </c>
      <c r="Q71" s="77"/>
      <c r="R71" s="22">
        <f>IF('CIRC 01.'!H91=16,'CIRC 01.'!B91*1000,0)</f>
        <v>0</v>
      </c>
      <c r="S71" s="77"/>
      <c r="T71" s="22">
        <f>IF('CIRC 01.'!H77=10,'CIRC 01.'!B77*1000,0)</f>
        <v>0</v>
      </c>
      <c r="U71" s="77"/>
      <c r="V71" s="22">
        <f>IF('CIRC 01.'!H91=6,'CIRC 01.'!B91*1000,0)</f>
        <v>0</v>
      </c>
      <c r="W71" s="77"/>
      <c r="X71" s="22">
        <f>IF('CIRC 01.'!H77=4,'CIRC 01.'!B77*1000,0)</f>
        <v>0</v>
      </c>
      <c r="Y71" s="77"/>
      <c r="Z71" s="8"/>
      <c r="AA71" s="80"/>
    </row>
    <row r="72" spans="7:27">
      <c r="G72" s="23">
        <f>'CIRC 01.'!A78</f>
        <v>0</v>
      </c>
      <c r="H72" s="22">
        <f>IF('CIRC 01.'!H78=95,'CIRC 01.'!B78*1000,0)</f>
        <v>0</v>
      </c>
      <c r="I72" s="77"/>
      <c r="J72" s="22">
        <f>IF('CIRC 01.'!H78=70,'CIRC 01.'!B78*1000,0)</f>
        <v>0</v>
      </c>
      <c r="K72" s="77"/>
      <c r="L72" s="22">
        <f>IF('CIRC 01.'!H78=50,'CIRC 01.'!B78*1000,0)</f>
        <v>0</v>
      </c>
      <c r="M72" s="77"/>
      <c r="N72" s="22">
        <f>IF('CIRC 01.'!H92=35,'CIRC 01.'!B92*1000,0)</f>
        <v>0</v>
      </c>
      <c r="O72" s="77"/>
      <c r="P72" s="22">
        <f>IF('CIRC 01.'!H92=25,'CIRC 01.'!B92*1000,0)</f>
        <v>0</v>
      </c>
      <c r="Q72" s="77"/>
      <c r="R72" s="22">
        <f>IF('CIRC 01.'!H92=16,'CIRC 01.'!B92*1000,0)</f>
        <v>0</v>
      </c>
      <c r="S72" s="77"/>
      <c r="T72" s="22">
        <f>IF('CIRC 01.'!H92=10,'CIRC 01.'!B92*1000,0)</f>
        <v>0</v>
      </c>
      <c r="U72" s="77"/>
      <c r="V72" s="22">
        <f>IF('CIRC 01.'!H92=6,'CIRC 01.'!B92*1000,0)</f>
        <v>0</v>
      </c>
      <c r="W72" s="77"/>
      <c r="X72" s="22">
        <f>IF('CIRC 01.'!H78=4,'CIRC 01.'!B78*1000,0)</f>
        <v>0</v>
      </c>
      <c r="Y72" s="77"/>
      <c r="Z72" s="8"/>
      <c r="AA72" s="80"/>
    </row>
    <row r="73" spans="7:27">
      <c r="G73" s="23">
        <f>'CIRC 01.'!A79</f>
        <v>0</v>
      </c>
      <c r="H73" s="22">
        <f>IF('CIRC 01.'!H79=95,'CIRC 01.'!B79*1000,0)</f>
        <v>0</v>
      </c>
      <c r="I73" s="77"/>
      <c r="J73" s="22">
        <f>IF('CIRC 01.'!H79=70,'CIRC 01.'!B79*1000,0)</f>
        <v>0</v>
      </c>
      <c r="K73" s="77"/>
      <c r="L73" s="22">
        <f>IF('CIRC 01.'!H79=50,'CIRC 01.'!B79*1000,0)</f>
        <v>0</v>
      </c>
      <c r="M73" s="77"/>
      <c r="N73" s="22">
        <f>IF('CIRC 01.'!H36=35,'CIRC 01.'!B36*1000,0)</f>
        <v>0</v>
      </c>
      <c r="O73" s="77"/>
      <c r="P73" s="22">
        <f>IF('CIRC 01.'!H93=25,'CIRC 01.'!B93*1000,0)</f>
        <v>0</v>
      </c>
      <c r="Q73" s="77"/>
      <c r="R73" s="22">
        <f>IF('CIRC 01.'!H93=16,'CIRC 01.'!B93*1000,0)</f>
        <v>0</v>
      </c>
      <c r="S73" s="77"/>
      <c r="T73" s="22">
        <f>IF('CIRC 01.'!H44=10,'CIRC 01.'!B44*1000,0)</f>
        <v>0</v>
      </c>
      <c r="U73" s="77"/>
      <c r="V73" s="22">
        <f>IF('CIRC 01.'!H93=6,'CIRC 01.'!B93*1000,0)</f>
        <v>0</v>
      </c>
      <c r="W73" s="77"/>
      <c r="X73" s="22">
        <f>IF('CIRC 01.'!H79=4,'CIRC 01.'!B79*1000,0)</f>
        <v>0</v>
      </c>
      <c r="Y73" s="77"/>
      <c r="Z73" s="8"/>
      <c r="AA73" s="80"/>
    </row>
    <row r="74" spans="7:27">
      <c r="G74" s="23">
        <f>'CIRC 01.'!A80</f>
        <v>0</v>
      </c>
      <c r="H74" s="22">
        <f>IF('CIRC 01.'!H80=95,'CIRC 01.'!B80*1000,0)</f>
        <v>0</v>
      </c>
      <c r="I74" s="77"/>
      <c r="J74" s="22">
        <f>IF('CIRC 01.'!H80=70,'CIRC 01.'!B80*1000,0)</f>
        <v>0</v>
      </c>
      <c r="K74" s="77"/>
      <c r="L74" s="22">
        <f>IF('CIRC 01.'!H80=50,'CIRC 01.'!B80*1000,0)</f>
        <v>0</v>
      </c>
      <c r="M74" s="77"/>
      <c r="N74" s="22">
        <f>IF('CIRC 01.'!H37=35,'CIRC 01.'!B37*1000,0)</f>
        <v>0</v>
      </c>
      <c r="O74" s="77"/>
      <c r="P74" s="22">
        <f>IF('CIRC 01.'!H94=25,'CIRC 01.'!B94*1000,0)</f>
        <v>0</v>
      </c>
      <c r="Q74" s="77"/>
      <c r="R74" s="22">
        <f>IF('CIRC 01.'!H94=16,'CIRC 01.'!B94*1000,0)</f>
        <v>0</v>
      </c>
      <c r="S74" s="77"/>
      <c r="T74" s="22">
        <f>IF('CIRC 01.'!H45=10,'CIRC 01.'!B45*1000,0)</f>
        <v>0</v>
      </c>
      <c r="U74" s="77"/>
      <c r="V74" s="22">
        <f>IF('CIRC 01.'!H94=6,'CIRC 01.'!B94*1000,0)</f>
        <v>0</v>
      </c>
      <c r="W74" s="77"/>
      <c r="X74" s="22">
        <f>IF('CIRC 01.'!H80=4,'CIRC 01.'!B80*1000,0)</f>
        <v>0</v>
      </c>
      <c r="Y74" s="77"/>
      <c r="Z74" s="8"/>
      <c r="AA74" s="80"/>
    </row>
    <row r="75" spans="7:27">
      <c r="G75" s="23">
        <f>'CIRC 01.'!A81</f>
        <v>0</v>
      </c>
      <c r="H75" s="22">
        <f>IF('CIRC 01.'!H81=95,'CIRC 01.'!B81*1000,0)</f>
        <v>0</v>
      </c>
      <c r="I75" s="77"/>
      <c r="J75" s="22">
        <f>IF('CIRC 01.'!H81=70,'CIRC 01.'!B81*1000,0)</f>
        <v>0</v>
      </c>
      <c r="K75" s="77"/>
      <c r="L75" s="22">
        <f>IF('CIRC 01.'!H81=50,'CIRC 01.'!B81*1000,0)</f>
        <v>0</v>
      </c>
      <c r="M75" s="77"/>
      <c r="N75" s="22">
        <f>IF('CIRC 01.'!H38=35,'CIRC 01.'!B38*1000,0)</f>
        <v>0</v>
      </c>
      <c r="O75" s="77"/>
      <c r="P75" s="22">
        <f>IF('CIRC 01.'!H95=25,'CIRC 01.'!B95*1000,0)</f>
        <v>0</v>
      </c>
      <c r="Q75" s="77"/>
      <c r="R75" s="22">
        <f>IF('CIRC 01.'!H95=16,'CIRC 01.'!B95*1000,0)</f>
        <v>0</v>
      </c>
      <c r="S75" s="77"/>
      <c r="T75" s="22">
        <f>IF('CIRC 01.'!H46=10,'CIRC 01.'!B46*1000,0)</f>
        <v>0</v>
      </c>
      <c r="U75" s="77"/>
      <c r="V75" s="22">
        <f>IF('CIRC 01.'!H95=6,'CIRC 01.'!B95*1000,0)</f>
        <v>0</v>
      </c>
      <c r="W75" s="77"/>
      <c r="X75" s="22">
        <f>IF('CIRC 01.'!H81=4,'CIRC 01.'!B81*1000,0)</f>
        <v>0</v>
      </c>
      <c r="Y75" s="77"/>
      <c r="Z75" s="8"/>
      <c r="AA75" s="80"/>
    </row>
    <row r="76" spans="7:27">
      <c r="G76" s="23">
        <f>'CIRC 01.'!A96</f>
        <v>0</v>
      </c>
      <c r="H76" s="22">
        <f>IF('CIRC 01.'!H82=95,'CIRC 01.'!B82*1000,0)</f>
        <v>0</v>
      </c>
      <c r="I76" s="77"/>
      <c r="J76" s="22">
        <f>IF('CIRC 01.'!H82=70,'CIRC 01.'!B82*1000,0)</f>
        <v>0</v>
      </c>
      <c r="K76" s="77"/>
      <c r="L76" s="22">
        <f>IF('CIRC 01.'!H41=50,'CIRC 01.'!B41*1000,0)</f>
        <v>0</v>
      </c>
      <c r="M76" s="77"/>
      <c r="N76" s="22">
        <f>IF('CIRC 01.'!H39=35,'CIRC 01.'!B39*1000,0)</f>
        <v>0</v>
      </c>
      <c r="O76" s="77"/>
      <c r="P76" s="22">
        <f>IF('CIRC 01.'!H96=25,'CIRC 01.'!B96*1000,0)</f>
        <v>0</v>
      </c>
      <c r="Q76" s="77"/>
      <c r="R76" s="22">
        <f>IF('CIRC 01.'!H96=16,'CIRC 01.'!B96*1000,0)</f>
        <v>0</v>
      </c>
      <c r="S76" s="77"/>
      <c r="T76" s="22">
        <f>IF('CIRC 01.'!H48=10,'CIRC 01.'!B48*1000,0)</f>
        <v>0</v>
      </c>
      <c r="U76" s="77"/>
      <c r="V76" s="22">
        <f>IF('CIRC 01.'!H39=6,'CIRC 01.'!B39*1000,0)</f>
        <v>0</v>
      </c>
      <c r="W76" s="77"/>
      <c r="X76" s="22">
        <f>IF('CIRC 01.'!H82=4,'CIRC 01.'!B82*1000,0)</f>
        <v>0</v>
      </c>
      <c r="Y76" s="77"/>
      <c r="Z76" s="8"/>
      <c r="AA76" s="80"/>
    </row>
    <row r="77" spans="7:27">
      <c r="G77" s="23">
        <f>'CIRC 01.'!A97</f>
        <v>0</v>
      </c>
      <c r="H77" s="22">
        <f>IF('CIRC 01.'!H83=95,'CIRC 01.'!B83*1000,0)</f>
        <v>0</v>
      </c>
      <c r="I77" s="77"/>
      <c r="J77" s="22">
        <f>IF('CIRC 01.'!H81=70,'CIRC 01.'!B81*1000,0)</f>
        <v>0</v>
      </c>
      <c r="K77" s="77"/>
      <c r="L77" s="22">
        <f>IF('CIRC 01.'!H42=50,'CIRC 01.'!B42*1000,0)</f>
        <v>0</v>
      </c>
      <c r="M77" s="77"/>
      <c r="N77" s="22">
        <f>IF('CIRC 01.'!H40=35,'CIRC 01.'!B40*1000,0)</f>
        <v>0</v>
      </c>
      <c r="O77" s="77"/>
      <c r="P77" s="22">
        <f>IF('CIRC 01.'!H97=25,'CIRC 01.'!B97*1000,0)</f>
        <v>0</v>
      </c>
      <c r="Q77" s="77"/>
      <c r="R77" s="22">
        <f>IF('CIRC 01.'!H97=16,'CIRC 01.'!B97*1000,0)</f>
        <v>0</v>
      </c>
      <c r="S77" s="77"/>
      <c r="T77" s="22">
        <f>IF('CIRC 01.'!H49=10,'CIRC 01.'!B49*1000,0)</f>
        <v>0</v>
      </c>
      <c r="U77" s="77"/>
      <c r="V77" s="22">
        <f>IF('CIRC 01.'!H40=6,'CIRC 01.'!B40*1000,0)</f>
        <v>0</v>
      </c>
      <c r="W77" s="77"/>
      <c r="X77" s="22">
        <f>IF('CIRC 01.'!H83=4,'CIRC 01.'!B83*1000,0)</f>
        <v>0</v>
      </c>
      <c r="Y77" s="77"/>
      <c r="Z77" s="8"/>
      <c r="AA77" s="80"/>
    </row>
    <row r="78" spans="7:27">
      <c r="G78" s="23">
        <f>'CIRC 01.'!A98</f>
        <v>0</v>
      </c>
      <c r="H78" s="22">
        <f>IF('CIRC 01.'!H84=95,'CIRC 01.'!B84*1000,0)</f>
        <v>0</v>
      </c>
      <c r="I78" s="77"/>
      <c r="J78" s="22">
        <f>IF('CIRC 01.'!H82=70,'CIRC 01.'!B82*1000,0)</f>
        <v>0</v>
      </c>
      <c r="K78" s="77"/>
      <c r="L78" s="22">
        <f>IF('CIRC 01.'!H82=50,'CIRC 01.'!B82*1000,0)</f>
        <v>0</v>
      </c>
      <c r="M78" s="77"/>
      <c r="N78" s="22">
        <f>IF('CIRC 01.'!H82=35,'CIRC 01.'!B82*1000,0)</f>
        <v>0</v>
      </c>
      <c r="O78" s="77"/>
      <c r="P78" s="22">
        <f>IF('CIRC 01.'!H98=25,'CIRC 01.'!B98*1000,0)</f>
        <v>0</v>
      </c>
      <c r="Q78" s="77"/>
      <c r="R78" s="22">
        <f>IF('CIRC 01.'!H98=16,'CIRC 01.'!B98*1000,0)</f>
        <v>0</v>
      </c>
      <c r="S78" s="77"/>
      <c r="T78" s="22">
        <f>IF('CIRC 01.'!H43=10,'CIRC 01.'!B43*1000,0)</f>
        <v>0</v>
      </c>
      <c r="U78" s="77"/>
      <c r="V78" s="22">
        <f>IF('CIRC 01.'!H41=6,'CIRC 01.'!B41*1000,0)</f>
        <v>0</v>
      </c>
      <c r="W78" s="77"/>
      <c r="X78" s="22">
        <f>IF('CIRC 01.'!H84=4,'CIRC 01.'!B84*1000,0)</f>
        <v>0</v>
      </c>
      <c r="Y78" s="77"/>
      <c r="Z78" s="8"/>
      <c r="AA78" s="80"/>
    </row>
    <row r="79" spans="7:27">
      <c r="G79" s="23">
        <f>'CIRC 01.'!A99</f>
        <v>0</v>
      </c>
      <c r="H79" s="22">
        <f>IF('CIRC 01.'!H85=95,'CIRC 01.'!B85*1000,0)</f>
        <v>0</v>
      </c>
      <c r="I79" s="77"/>
      <c r="J79" s="22">
        <f>IF('CIRC 01.'!H83=70,'CIRC 01.'!B83*1000,0)</f>
        <v>0</v>
      </c>
      <c r="K79" s="77"/>
      <c r="L79" s="22">
        <f>IF('CIRC 01.'!H83=50,'CIRC 01.'!B83*1000,0)</f>
        <v>0</v>
      </c>
      <c r="M79" s="77"/>
      <c r="N79" s="22">
        <f>IF('CIRC 01.'!H83=35,'CIRC 01.'!B83*1000,0)</f>
        <v>0</v>
      </c>
      <c r="O79" s="77"/>
      <c r="P79" s="22">
        <f>IF('CIRC 01.'!H99=25,'CIRC 01.'!B99*1000,0)</f>
        <v>0</v>
      </c>
      <c r="Q79" s="77"/>
      <c r="R79" s="22">
        <f>IF('CIRC 01.'!H99=16,'CIRC 01.'!B99*1000,0)</f>
        <v>0</v>
      </c>
      <c r="S79" s="77"/>
      <c r="T79" s="22">
        <f>IF('CIRC 01.'!H44=10,'CIRC 01.'!B44*1000,0)</f>
        <v>0</v>
      </c>
      <c r="U79" s="77"/>
      <c r="V79" s="22">
        <f>IF('CIRC 01.'!H83=6,'CIRC 01.'!B83*1000,0)</f>
        <v>0</v>
      </c>
      <c r="W79" s="77"/>
      <c r="X79" s="22">
        <f>IF('CIRC 01.'!H85=4,'CIRC 01.'!B85*1000,0)</f>
        <v>0</v>
      </c>
      <c r="Y79" s="77"/>
      <c r="Z79" s="8"/>
      <c r="AA79" s="80"/>
    </row>
    <row r="80" spans="7:27">
      <c r="G80" s="23">
        <f>'CIRC 01.'!A100</f>
        <v>0</v>
      </c>
      <c r="H80" s="22">
        <f>IF('CIRC 01.'!H86=95,'CIRC 01.'!B86*1000,0)</f>
        <v>0</v>
      </c>
      <c r="I80" s="77"/>
      <c r="J80" s="22">
        <f>IF('CIRC 01.'!H84=70,'CIRC 01.'!B84*1000,0)</f>
        <v>0</v>
      </c>
      <c r="K80" s="77"/>
      <c r="L80" s="22">
        <f>IF('CIRC 01.'!H84=50,'CIRC 01.'!B84*1000,0)</f>
        <v>0</v>
      </c>
      <c r="M80" s="77"/>
      <c r="N80" s="22">
        <f>IF('CIRC 01.'!H84=35,'CIRC 01.'!B84*1000,0)</f>
        <v>0</v>
      </c>
      <c r="O80" s="77"/>
      <c r="P80" s="22">
        <f>IF('CIRC 01.'!H100=25,'CIRC 01.'!B100*1000,0)</f>
        <v>0</v>
      </c>
      <c r="Q80" s="77"/>
      <c r="R80" s="22">
        <f>IF('CIRC 01.'!H100=16,'CIRC 01.'!B100*1000,0)</f>
        <v>0</v>
      </c>
      <c r="S80" s="77"/>
      <c r="T80" s="22">
        <f>IF('CIRC 01.'!H84=10,'CIRC 01.'!B84*1000,0)</f>
        <v>0</v>
      </c>
      <c r="U80" s="77"/>
      <c r="V80" s="22">
        <f>IF('CIRC 01.'!H84=6,'CIRC 01.'!B84*1000,0)</f>
        <v>0</v>
      </c>
      <c r="W80" s="77"/>
      <c r="X80" s="22">
        <f>IF('CIRC 01.'!H86=4,'CIRC 01.'!B86*1000,0)</f>
        <v>0</v>
      </c>
      <c r="Y80" s="77"/>
      <c r="Z80" s="8"/>
      <c r="AA80" s="80"/>
    </row>
    <row r="81" spans="7:27">
      <c r="G81" s="23">
        <f>'CIRC 01.'!A101</f>
        <v>0</v>
      </c>
      <c r="H81" s="22">
        <f>IF('CIRC 01.'!H85=95,'CIRC 01.'!B85*1000,0)</f>
        <v>0</v>
      </c>
      <c r="I81" s="77"/>
      <c r="J81" s="22">
        <f>IF('CIRC 01.'!H85=70,'CIRC 01.'!B85*1000,0)</f>
        <v>0</v>
      </c>
      <c r="K81" s="77"/>
      <c r="L81" s="22">
        <f>IF('CIRC 01.'!H85=50,'CIRC 01.'!B85*1000,0)</f>
        <v>0</v>
      </c>
      <c r="M81" s="77"/>
      <c r="N81" s="22">
        <f>IF('CIRC 01.'!H85=35,'CIRC 01.'!B85*1000,0)</f>
        <v>0</v>
      </c>
      <c r="O81" s="77"/>
      <c r="P81" s="22">
        <f>IF('CIRC 01.'!H101=25,'CIRC 01.'!B101*1000,0)</f>
        <v>0</v>
      </c>
      <c r="Q81" s="77"/>
      <c r="R81" s="22">
        <f>IF('CIRC 01.'!H85=16,'CIRC 01.'!B85*1000,0)</f>
        <v>0</v>
      </c>
      <c r="S81" s="77"/>
      <c r="T81" s="22">
        <f>IF('CIRC 01.'!H85=10,'CIRC 01.'!B85*1000,0)</f>
        <v>0</v>
      </c>
      <c r="U81" s="77"/>
      <c r="V81" s="22">
        <f>IF('CIRC 01.'!H85=6,'CIRC 01.'!B85*1000,0)</f>
        <v>0</v>
      </c>
      <c r="W81" s="77"/>
      <c r="X81" s="22">
        <f>IF('CIRC 01.'!H87=4,'CIRC 01.'!B87*1000,0)</f>
        <v>0</v>
      </c>
      <c r="Y81" s="77"/>
      <c r="Z81" s="8"/>
      <c r="AA81" s="80"/>
    </row>
    <row r="82" spans="7:27">
      <c r="G82" s="23">
        <f>'CIRC 01.'!A102</f>
        <v>0</v>
      </c>
      <c r="H82" s="22">
        <f>IF('CIRC 01.'!H86=95,'CIRC 01.'!B86*1000,0)</f>
        <v>0</v>
      </c>
      <c r="I82" s="77"/>
      <c r="J82" s="22">
        <f>IF('CIRC 01.'!H86=70,'CIRC 01.'!B86*1000,0)</f>
        <v>0</v>
      </c>
      <c r="K82" s="77"/>
      <c r="L82" s="22">
        <f>IF('CIRC 01.'!H86=50,'CIRC 01.'!B86*1000,0)</f>
        <v>0</v>
      </c>
      <c r="M82" s="77"/>
      <c r="N82" s="22">
        <f>IF('CIRC 01.'!H86=35,'CIRC 01.'!B86*1000,0)</f>
        <v>0</v>
      </c>
      <c r="O82" s="77"/>
      <c r="P82" s="22">
        <f>IF('CIRC 01.'!H102=25,'CIRC 01.'!B102*1000,0)</f>
        <v>0</v>
      </c>
      <c r="Q82" s="77"/>
      <c r="R82" s="22">
        <f>IF('CIRC 01.'!H86=16,'CIRC 01.'!B86*1000,0)</f>
        <v>0</v>
      </c>
      <c r="S82" s="77"/>
      <c r="T82" s="22">
        <f>IF('CIRC 01.'!H86=10,'CIRC 01.'!B86*1000,0)</f>
        <v>0</v>
      </c>
      <c r="U82" s="77"/>
      <c r="V82" s="22">
        <f>IF('CIRC 01.'!H86=6,'CIRC 01.'!B86*1000,0)</f>
        <v>0</v>
      </c>
      <c r="W82" s="77"/>
      <c r="X82" s="22">
        <f>IF('CIRC 01.'!H86=4,'CIRC 01.'!B86*1000,0)</f>
        <v>0</v>
      </c>
      <c r="Y82" s="77"/>
      <c r="Z82" s="8"/>
      <c r="AA82" s="80"/>
    </row>
    <row r="83" spans="7:27">
      <c r="G83" s="23">
        <f>'CIRC 01.'!A103</f>
        <v>0</v>
      </c>
      <c r="H83" s="22">
        <f>IF('CIRC 01.'!H87=95,'CIRC 01.'!B87*1000,0)</f>
        <v>0</v>
      </c>
      <c r="I83" s="77"/>
      <c r="J83" s="22">
        <f>IF('CIRC 01.'!H87=70,'CIRC 01.'!B87*1000,0)</f>
        <v>0</v>
      </c>
      <c r="K83" s="77"/>
      <c r="L83" s="22">
        <f>IF('CIRC 01.'!H87=50,'CIRC 01.'!B87*1000,0)</f>
        <v>0</v>
      </c>
      <c r="M83" s="77"/>
      <c r="N83" s="22">
        <f>IF('CIRC 01.'!H87=35,'CIRC 01.'!B87*1000,0)</f>
        <v>0</v>
      </c>
      <c r="O83" s="77"/>
      <c r="P83" s="22">
        <f>IF('CIRC 01.'!H103=25,'CIRC 01.'!B103*1000,0)</f>
        <v>0</v>
      </c>
      <c r="Q83" s="77"/>
      <c r="R83" s="22">
        <f>IF('CIRC 01.'!H87=16,'CIRC 01.'!B87*1000,0)</f>
        <v>0</v>
      </c>
      <c r="S83" s="77"/>
      <c r="T83" s="22">
        <f>IF('CIRC 01.'!H87=10,'CIRC 01.'!B87*1000,0)</f>
        <v>0</v>
      </c>
      <c r="U83" s="77"/>
      <c r="V83" s="22">
        <f>IF('CIRC 01.'!H87=6,'CIRC 01.'!B87*1000,0)</f>
        <v>0</v>
      </c>
      <c r="W83" s="77"/>
      <c r="X83" s="22">
        <f>IF('CIRC 01.'!H87=4,'CIRC 01.'!B87*1000,0)</f>
        <v>0</v>
      </c>
      <c r="Y83" s="77"/>
      <c r="Z83" s="8"/>
      <c r="AA83" s="80"/>
    </row>
    <row r="84" spans="7:27">
      <c r="G84" s="23">
        <f>'CIRC 01.'!A104</f>
        <v>0</v>
      </c>
      <c r="H84" s="22">
        <f>IF('CIRC 01.'!H88=95,'CIRC 01.'!B88*1000,0)</f>
        <v>0</v>
      </c>
      <c r="I84" s="77"/>
      <c r="J84" s="22">
        <f>IF('CIRC 01.'!H88=70,'CIRC 01.'!B88*1000,0)</f>
        <v>0</v>
      </c>
      <c r="K84" s="77"/>
      <c r="L84" s="22">
        <f>IF('CIRC 01.'!H88=50,'CIRC 01.'!B88*1000,0)</f>
        <v>0</v>
      </c>
      <c r="M84" s="77"/>
      <c r="N84" s="22">
        <f>IF('CIRC 01.'!H88=35,'CIRC 01.'!B88*1000,0)</f>
        <v>0</v>
      </c>
      <c r="O84" s="77"/>
      <c r="P84" s="22">
        <f>IF('CIRC 01.'!H104=25,'CIRC 01.'!B104*1000,0)</f>
        <v>0</v>
      </c>
      <c r="Q84" s="77"/>
      <c r="R84" s="22">
        <f>IF('CIRC 01.'!H88=16,'CIRC 01.'!B88*1000,0)</f>
        <v>0</v>
      </c>
      <c r="S84" s="77"/>
      <c r="T84" s="22">
        <f>IF('CIRC 01.'!H88=10,'CIRC 01.'!B88*1000,0)</f>
        <v>0</v>
      </c>
      <c r="U84" s="77"/>
      <c r="V84" s="22">
        <f>IF('CIRC 01.'!H88=6,'CIRC 01.'!B88*1000,0)</f>
        <v>0</v>
      </c>
      <c r="W84" s="77"/>
      <c r="X84" s="22">
        <f>IF('CIRC 01.'!H88=4,'CIRC 01.'!B88*1000,0)</f>
        <v>0</v>
      </c>
      <c r="Y84" s="77"/>
      <c r="Z84" s="8"/>
      <c r="AA84" s="80"/>
    </row>
    <row r="85" spans="7:27">
      <c r="G85" s="23">
        <f>'CIRC 01.'!A45</f>
        <v>0</v>
      </c>
      <c r="H85" s="22">
        <f>IF('CIRC 01.'!H89=95,'CIRC 01.'!B89*1000,0)</f>
        <v>0</v>
      </c>
      <c r="I85" s="77"/>
      <c r="J85" s="22">
        <f>IF('CIRC 01.'!H89=70,'CIRC 01.'!B89*1000,0)</f>
        <v>0</v>
      </c>
      <c r="K85" s="77"/>
      <c r="L85" s="22">
        <f>IF('CIRC 01.'!H89=50,'CIRC 01.'!B89*1000,0)</f>
        <v>0</v>
      </c>
      <c r="M85" s="77"/>
      <c r="N85" s="22">
        <f>IF('CIRC 01.'!H89=35,'CIRC 01.'!B89*1000,0)</f>
        <v>0</v>
      </c>
      <c r="O85" s="77"/>
      <c r="P85" s="22">
        <f>IF('CIRC 01.'!H105=25,'CIRC 01.'!B105*1000,0)</f>
        <v>0</v>
      </c>
      <c r="Q85" s="77"/>
      <c r="R85" s="22">
        <f>IF('CIRC 01.'!H89=16,'CIRC 01.'!B89*1000,0)</f>
        <v>0</v>
      </c>
      <c r="S85" s="77"/>
      <c r="T85" s="22">
        <f>IF('CIRC 01.'!H89=10,'CIRC 01.'!B89*1000,0)</f>
        <v>0</v>
      </c>
      <c r="U85" s="77"/>
      <c r="V85" s="22">
        <f>IF('CIRC 01.'!H89=6,'CIRC 01.'!B89*1000,0)</f>
        <v>0</v>
      </c>
      <c r="W85" s="77"/>
      <c r="X85" s="22">
        <f>IF('CIRC 01.'!H89=4,'CIRC 01.'!B89*1000,0)</f>
        <v>0</v>
      </c>
      <c r="Y85" s="77"/>
      <c r="Z85" s="8"/>
      <c r="AA85" s="80"/>
    </row>
    <row r="86" spans="7:27">
      <c r="G86" s="23" t="str">
        <f>'CIRC 01.'!A46</f>
        <v>QD-POSTE G</v>
      </c>
      <c r="H86" s="22">
        <f>IF('CIRC 01.'!H90=95,'CIRC 01.'!B90*1000,0)</f>
        <v>0</v>
      </c>
      <c r="I86" s="77"/>
      <c r="J86" s="22">
        <f>IF('CIRC 01.'!H90=70,'CIRC 01.'!B90*1000,0)</f>
        <v>0</v>
      </c>
      <c r="K86" s="77"/>
      <c r="L86" s="22">
        <f>IF('CIRC 01.'!H90=50,'CIRC 01.'!B90*1000,0)</f>
        <v>0</v>
      </c>
      <c r="M86" s="77"/>
      <c r="N86" s="22">
        <f>IF('CIRC 01.'!H90=35,'CIRC 01.'!B90*1000,0)</f>
        <v>0</v>
      </c>
      <c r="O86" s="77"/>
      <c r="P86" s="22">
        <f>IF('CIRC 01.'!H106=25,'CIRC 01.'!B106*1000,0)</f>
        <v>0</v>
      </c>
      <c r="Q86" s="77"/>
      <c r="R86" s="22">
        <f>IF('CIRC 01.'!H90=16,'CIRC 01.'!B90*1000,0)</f>
        <v>0</v>
      </c>
      <c r="S86" s="77"/>
      <c r="T86" s="22">
        <f>IF('CIRC 01.'!H90=10,'CIRC 01.'!B90*1000,0)</f>
        <v>0</v>
      </c>
      <c r="U86" s="77"/>
      <c r="V86" s="22">
        <f>IF('CIRC 01.'!H90=6,'CIRC 01.'!B90*1000,0)</f>
        <v>0</v>
      </c>
      <c r="W86" s="77"/>
      <c r="X86" s="22">
        <f>IF('CIRC 01.'!H90=4,'CIRC 01.'!B90*1000,0)</f>
        <v>0</v>
      </c>
      <c r="Y86" s="77"/>
      <c r="Z86" s="8"/>
      <c r="AA86" s="80"/>
    </row>
    <row r="87" spans="7:27">
      <c r="G87" s="23">
        <f>'CIRC 01.'!A48</f>
        <v>0</v>
      </c>
      <c r="H87" s="22">
        <f>IF('CIRC 01.'!H91=95,'CIRC 01.'!B91*1000,0)</f>
        <v>0</v>
      </c>
      <c r="I87" s="77"/>
      <c r="J87" s="22">
        <f>IF('CIRC 01.'!H91=70,'CIRC 01.'!B91*1000,0)</f>
        <v>0</v>
      </c>
      <c r="K87" s="77"/>
      <c r="L87" s="22">
        <f>IF('CIRC 01.'!H91=50,'CIRC 01.'!B91*1000,0)</f>
        <v>0</v>
      </c>
      <c r="M87" s="77"/>
      <c r="N87" s="22">
        <f>IF('CIRC 01.'!H91=35,'CIRC 01.'!B91*1000,0)</f>
        <v>0</v>
      </c>
      <c r="O87" s="77"/>
      <c r="P87" s="22">
        <f>IF('CIRC 01.'!H91=25,'CIRC 01.'!B91*1000,0)</f>
        <v>0</v>
      </c>
      <c r="Q87" s="77"/>
      <c r="R87" s="22">
        <f>IF('CIRC 01.'!H91=16,'CIRC 01.'!B91*1000,0)</f>
        <v>0</v>
      </c>
      <c r="S87" s="77"/>
      <c r="T87" s="22">
        <f>IF('CIRC 01.'!H91=10,'CIRC 01.'!B91*1000,0)</f>
        <v>0</v>
      </c>
      <c r="U87" s="77"/>
      <c r="V87" s="22">
        <f>IF('CIRC 01.'!H91=6,'CIRC 01.'!B91*1000,0)</f>
        <v>0</v>
      </c>
      <c r="W87" s="77"/>
      <c r="X87" s="22">
        <f>IF('CIRC 01.'!H91=4,'CIRC 01.'!B91*1000,0)</f>
        <v>0</v>
      </c>
      <c r="Y87" s="77"/>
      <c r="Z87" s="8"/>
      <c r="AA87" s="80"/>
    </row>
    <row r="88" spans="7:27">
      <c r="G88" s="23" t="str">
        <f>'CIRC 01.'!A49</f>
        <v>QD-POSTE H</v>
      </c>
      <c r="H88" s="22">
        <f>IF('CIRC 01.'!H92=95,'CIRC 01.'!B92*1000,0)</f>
        <v>0</v>
      </c>
      <c r="I88" s="77"/>
      <c r="J88" s="22">
        <f>IF('CIRC 01.'!H92=70,'CIRC 01.'!B92*1000,0)</f>
        <v>0</v>
      </c>
      <c r="K88" s="77"/>
      <c r="L88" s="22">
        <f>IF('CIRC 01.'!H92=50,'CIRC 01.'!B92*1000,0)</f>
        <v>0</v>
      </c>
      <c r="M88" s="77"/>
      <c r="N88" s="22">
        <f>IF('CIRC 01.'!H92=35,'CIRC 01.'!B92*1000,0)</f>
        <v>0</v>
      </c>
      <c r="O88" s="77"/>
      <c r="P88" s="22">
        <f>IF('CIRC 01.'!H92=25,'CIRC 01.'!B92*1000,0)</f>
        <v>0</v>
      </c>
      <c r="Q88" s="77"/>
      <c r="R88" s="22">
        <f>IF('CIRC 01.'!H92=16,'CIRC 01.'!B92*1000,0)</f>
        <v>0</v>
      </c>
      <c r="S88" s="77"/>
      <c r="T88" s="22">
        <f>IF('CIRC 01.'!H92=10,'CIRC 01.'!B92*1000,0)</f>
        <v>0</v>
      </c>
      <c r="U88" s="77"/>
      <c r="V88" s="22">
        <f>IF('CIRC 01.'!H92=6,'CIRC 01.'!B92*1000,0)</f>
        <v>0</v>
      </c>
      <c r="W88" s="77"/>
      <c r="X88" s="22">
        <f>IF('CIRC 01.'!H92=4,'CIRC 01.'!B92*1000,0)</f>
        <v>0</v>
      </c>
      <c r="Y88" s="77"/>
      <c r="Z88" s="8"/>
      <c r="AA88" s="80"/>
    </row>
    <row r="89" spans="7:27">
      <c r="G89" s="23">
        <f>'CIRC 01.'!A50</f>
        <v>0</v>
      </c>
      <c r="H89" s="22">
        <f>IF('CIRC 01.'!H93=95,'CIRC 01.'!B93*1000,0)</f>
        <v>0</v>
      </c>
      <c r="I89" s="77"/>
      <c r="J89" s="22">
        <f>IF('CIRC 01.'!H93=70,'CIRC 01.'!B93*1000,0)</f>
        <v>0</v>
      </c>
      <c r="K89" s="77"/>
      <c r="L89" s="22">
        <f>IF('CIRC 01.'!H93=50,'CIRC 01.'!B93*1000,0)</f>
        <v>0</v>
      </c>
      <c r="M89" s="77"/>
      <c r="N89" s="22">
        <f>IF('CIRC 01.'!H93=35,'CIRC 01.'!B93*1000,0)</f>
        <v>0</v>
      </c>
      <c r="O89" s="77"/>
      <c r="P89" s="22">
        <f>IF('CIRC 01.'!H93=25,'CIRC 01.'!B93*1000,0)</f>
        <v>0</v>
      </c>
      <c r="Q89" s="77"/>
      <c r="R89" s="22">
        <f>IF('CIRC 01.'!H93=16,'CIRC 01.'!B93*1000,0)</f>
        <v>0</v>
      </c>
      <c r="S89" s="77"/>
      <c r="T89" s="22">
        <f>IF('CIRC 01.'!H93=10,'CIRC 01.'!B93*1000,0)</f>
        <v>0</v>
      </c>
      <c r="U89" s="77"/>
      <c r="V89" s="22">
        <f>IF('CIRC 01.'!H93=6,'CIRC 01.'!B93*1000,0)</f>
        <v>0</v>
      </c>
      <c r="W89" s="77"/>
      <c r="X89" s="22">
        <f>IF('CIRC 01.'!H93=4,'CIRC 01.'!B93*1000,0)</f>
        <v>0</v>
      </c>
      <c r="Y89" s="77"/>
      <c r="Z89" s="8"/>
      <c r="AA89" s="80"/>
    </row>
    <row r="90" spans="7:27" ht="13.5" thickBot="1">
      <c r="G90" s="23" t="str">
        <f>'CIRC 01.'!A51</f>
        <v>QD-POSTE I</v>
      </c>
      <c r="H90" s="22">
        <f>IF('CIRC 01.'!H94=95,'CIRC 01.'!B94*1000,0)</f>
        <v>0</v>
      </c>
      <c r="I90" s="78"/>
      <c r="J90" s="22">
        <f>IF('CIRC 01.'!H94=70,'CIRC 01.'!B94*1000,0)</f>
        <v>0</v>
      </c>
      <c r="K90" s="78"/>
      <c r="L90" s="22">
        <f>IF('CIRC 01.'!H94=50,'CIRC 01.'!B94*1000,0)</f>
        <v>0</v>
      </c>
      <c r="M90" s="78"/>
      <c r="N90" s="22">
        <f>IF('CIRC 01.'!H94=35,'CIRC 01.'!B94*1000,0)</f>
        <v>0</v>
      </c>
      <c r="O90" s="78"/>
      <c r="P90" s="22">
        <f>IF('CIRC 01.'!H94=25,'CIRC 01.'!B94*1000,0)</f>
        <v>0</v>
      </c>
      <c r="Q90" s="78"/>
      <c r="R90" s="22">
        <f>IF('CIRC 01.'!H94=16,'CIRC 01.'!B94*1000,0)</f>
        <v>0</v>
      </c>
      <c r="S90" s="78"/>
      <c r="T90" s="22">
        <f>IF('CIRC 01.'!H94=10,'CIRC 01.'!B94*1000,0)</f>
        <v>0</v>
      </c>
      <c r="U90" s="78"/>
      <c r="V90" s="22">
        <f>IF('CIRC 01.'!H94=6,'CIRC 01.'!B94*1000,0)</f>
        <v>0</v>
      </c>
      <c r="W90" s="78"/>
      <c r="X90" s="22">
        <f>IF('CIRC 01.'!H94=4,'CIRC 01.'!B94*1000,0)</f>
        <v>0</v>
      </c>
      <c r="Y90" s="78"/>
      <c r="Z90" s="8"/>
      <c r="AA90" s="80"/>
    </row>
    <row r="91" spans="7:27" ht="13.5" thickTop="1">
      <c r="P91" s="22"/>
      <c r="X91" s="22"/>
    </row>
  </sheetData>
  <mergeCells count="24">
    <mergeCell ref="A1:A2"/>
    <mergeCell ref="B1:C2"/>
    <mergeCell ref="A24:D24"/>
    <mergeCell ref="J3:K3"/>
    <mergeCell ref="G3:G4"/>
    <mergeCell ref="V3:W3"/>
    <mergeCell ref="X3:Y3"/>
    <mergeCell ref="Z3:AA3"/>
    <mergeCell ref="W5:W90"/>
    <mergeCell ref="Y5:Y90"/>
    <mergeCell ref="AA5:AA90"/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</mergeCells>
  <conditionalFormatting sqref="H5:H90 J5:J90 L5:L90">
    <cfRule type="cellIs" dxfId="2" priority="9" operator="greaterThan">
      <formula>0</formula>
    </cfRule>
  </conditionalFormatting>
  <conditionalFormatting sqref="N5:N90 P5:P91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 xr:uid="{00000000-0002-0000-0100-000000000000}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8"/>
  <sheetViews>
    <sheetView workbookViewId="0">
      <selection activeCell="U36" sqref="U36"/>
    </sheetView>
  </sheetViews>
  <sheetFormatPr defaultRowHeight="12.75"/>
  <sheetData>
    <row r="1" spans="1:17">
      <c r="A1" t="s">
        <v>68</v>
      </c>
      <c r="B1" t="s">
        <v>61</v>
      </c>
      <c r="D1" t="s">
        <v>62</v>
      </c>
      <c r="F1" t="s">
        <v>60</v>
      </c>
      <c r="H1" t="s">
        <v>63</v>
      </c>
      <c r="J1" t="s">
        <v>64</v>
      </c>
      <c r="L1" t="s">
        <v>65</v>
      </c>
      <c r="N1" t="s">
        <v>66</v>
      </c>
      <c r="P1" t="s">
        <v>67</v>
      </c>
    </row>
    <row r="2" spans="1:17">
      <c r="B2" t="s">
        <v>42</v>
      </c>
      <c r="C2" t="s">
        <v>59</v>
      </c>
      <c r="D2" t="s">
        <v>42</v>
      </c>
      <c r="E2" t="s">
        <v>59</v>
      </c>
      <c r="F2" t="s">
        <v>42</v>
      </c>
      <c r="G2" t="s">
        <v>59</v>
      </c>
      <c r="H2" t="s">
        <v>42</v>
      </c>
      <c r="I2" t="s">
        <v>59</v>
      </c>
      <c r="J2" t="s">
        <v>42</v>
      </c>
      <c r="K2" t="s">
        <v>59</v>
      </c>
      <c r="L2" t="s">
        <v>42</v>
      </c>
      <c r="M2" t="s">
        <v>59</v>
      </c>
      <c r="N2" t="s">
        <v>42</v>
      </c>
      <c r="O2" t="s">
        <v>59</v>
      </c>
      <c r="P2" t="s">
        <v>42</v>
      </c>
      <c r="Q2" t="s">
        <v>59</v>
      </c>
    </row>
    <row r="3" spans="1:17">
      <c r="A3">
        <f>'CIRC 01.'!A11</f>
        <v>0</v>
      </c>
      <c r="B3" s="26">
        <f>IF('CIRC 01.'!H11=95,'CIRC 01.'!B11*1000,0)</f>
        <v>0</v>
      </c>
      <c r="C3" s="80" t="e">
        <f>SUM(B3:B45)</f>
        <v>#REF!</v>
      </c>
      <c r="D3" s="26">
        <f>IF('CIRC 01.'!H11=70,'CIRC 01.'!B11*1000,0)</f>
        <v>0</v>
      </c>
      <c r="E3" s="80" t="e">
        <f>SUM(D3:D45)</f>
        <v>#REF!</v>
      </c>
      <c r="F3" s="26">
        <f>IF('CIRC 01.'!H11=50,'CIRC 01.'!B11*1000,0)</f>
        <v>0</v>
      </c>
      <c r="G3" s="80" t="e">
        <f>SUM(F3:F45)</f>
        <v>#REF!</v>
      </c>
      <c r="H3" s="26">
        <f>IF('CIRC 01.'!H11=35,'CIRC 01.'!B11*1000,0)</f>
        <v>0</v>
      </c>
      <c r="I3" s="80" t="e">
        <f>SUM(H3:H45)</f>
        <v>#REF!</v>
      </c>
      <c r="J3" s="26">
        <f>IF('CIRC 01.'!J11=25,'CIRC 01.'!D11*1000,0)</f>
        <v>0</v>
      </c>
      <c r="K3" s="80" t="e">
        <f>SUM(J3:J45)</f>
        <v>#REF!</v>
      </c>
      <c r="L3" s="26">
        <f>IF('CIRC 01.'!L11=16,'CIRC 01.'!F11*1000,0)</f>
        <v>0</v>
      </c>
      <c r="M3" s="80" t="e">
        <f>SUM(L3:L45)</f>
        <v>#REF!</v>
      </c>
      <c r="N3" s="26">
        <f>IF('CIRC 01.'!N11=10,'CIRC 01.'!H11*1000,0)</f>
        <v>0</v>
      </c>
      <c r="O3" s="80" t="e">
        <f>SUM(N3:N45)</f>
        <v>#REF!</v>
      </c>
      <c r="P3" s="26">
        <f>IF('CIRC 01.'!P11=6,'CIRC 01.'!J11*1000,0)</f>
        <v>0</v>
      </c>
      <c r="Q3" s="80" t="e">
        <f>SUM(P3:P45)</f>
        <v>#REF!</v>
      </c>
    </row>
    <row r="4" spans="1:17">
      <c r="A4" t="str">
        <f>'CIRC 01.'!A12</f>
        <v>PADRÃO-QDG</v>
      </c>
      <c r="B4" s="26">
        <f>IF('CIRC 01.'!H12=95,'CIRC 01.'!B12*1000,0)</f>
        <v>20</v>
      </c>
      <c r="C4" s="80"/>
      <c r="D4" s="26">
        <f>IF('CIRC 01.'!H12=70,'CIRC 01.'!B12*1000,0)</f>
        <v>0</v>
      </c>
      <c r="E4" s="80"/>
      <c r="F4" s="26">
        <f>IF('CIRC 01.'!H12=50,'CIRC 01.'!B12*1000,0)</f>
        <v>0</v>
      </c>
      <c r="G4" s="80"/>
      <c r="H4" s="26">
        <f>IF('CIRC 01.'!H12=35,'CIRC 01.'!B12*1000,0)</f>
        <v>0</v>
      </c>
      <c r="I4" s="80"/>
      <c r="J4" s="26">
        <f>IF('CIRC 01.'!J12=25,'CIRC 01.'!D12*1000,0)</f>
        <v>0</v>
      </c>
      <c r="K4" s="80"/>
      <c r="L4" s="26">
        <f>IF('CIRC 01.'!L12=16,'CIRC 01.'!F12*1000,0)</f>
        <v>0</v>
      </c>
      <c r="M4" s="80"/>
      <c r="N4" s="26">
        <f>IF('CIRC 01.'!N12=10,'CIRC 01.'!H12*1000,0)</f>
        <v>0</v>
      </c>
      <c r="O4" s="80"/>
      <c r="P4" s="26">
        <f>IF('CIRC 01.'!P12=6,'CIRC 01.'!J12*1000,0)</f>
        <v>0</v>
      </c>
      <c r="Q4" s="80"/>
    </row>
    <row r="5" spans="1:17">
      <c r="A5" t="str">
        <f>'CIRC 01.'!A14</f>
        <v>QD-POSTE 01</v>
      </c>
      <c r="B5" s="26">
        <f>IF('CIRC 01.'!H14=95,'CIRC 01.'!B14*1000,0)</f>
        <v>0</v>
      </c>
      <c r="C5" s="80"/>
      <c r="D5" s="26">
        <f>IF('CIRC 01.'!H14=70,'CIRC 01.'!B14*1000,0)</f>
        <v>0</v>
      </c>
      <c r="E5" s="80"/>
      <c r="F5" s="26">
        <f>IF('CIRC 01.'!H14=50,'CIRC 01.'!B14*1000,0)</f>
        <v>0</v>
      </c>
      <c r="G5" s="80"/>
      <c r="H5" s="26">
        <f>IF('CIRC 01.'!H14=35,'CIRC 01.'!B14*1000,0)</f>
        <v>0</v>
      </c>
      <c r="I5" s="80"/>
      <c r="J5" s="26">
        <f>IF('CIRC 01.'!J14=25,'CIRC 01.'!D14*1000,0)</f>
        <v>0</v>
      </c>
      <c r="K5" s="80"/>
      <c r="L5" s="26">
        <f>IF('CIRC 01.'!L14=16,'CIRC 01.'!F14*1000,0)</f>
        <v>0</v>
      </c>
      <c r="M5" s="80"/>
      <c r="N5" s="26">
        <f>IF('CIRC 01.'!N14=10,'CIRC 01.'!H14*1000,0)</f>
        <v>0</v>
      </c>
      <c r="O5" s="80"/>
      <c r="P5" s="26">
        <f>IF('CIRC 01.'!P14=6,'CIRC 01.'!J14*1000,0)</f>
        <v>0</v>
      </c>
      <c r="Q5" s="80"/>
    </row>
    <row r="6" spans="1:17">
      <c r="A6" t="str">
        <f>'CIRC 01.'!A17</f>
        <v>QD-POSTE 02</v>
      </c>
      <c r="B6" s="26">
        <f>IF('CIRC 01.'!H17=95,'CIRC 01.'!B17*1000,0)</f>
        <v>0</v>
      </c>
      <c r="C6" s="80"/>
      <c r="D6" s="26">
        <f>IF('CIRC 01.'!H17=70,'CIRC 01.'!B17*1000,0)</f>
        <v>0</v>
      </c>
      <c r="E6" s="80"/>
      <c r="F6" s="26">
        <f>IF('CIRC 01.'!H17=50,'CIRC 01.'!B17*1000,0)</f>
        <v>0</v>
      </c>
      <c r="G6" s="80"/>
      <c r="H6" s="26">
        <f>IF('CIRC 01.'!H17=35,'CIRC 01.'!B17*1000,0)</f>
        <v>0</v>
      </c>
      <c r="I6" s="80"/>
      <c r="J6" s="26">
        <f>IF('CIRC 01.'!J17=25,'CIRC 01.'!D17*1000,0)</f>
        <v>0</v>
      </c>
      <c r="K6" s="80"/>
      <c r="L6" s="26">
        <f>IF('CIRC 01.'!L17=16,'CIRC 01.'!F17*1000,0)</f>
        <v>0</v>
      </c>
      <c r="M6" s="80"/>
      <c r="N6" s="26">
        <f>IF('CIRC 01.'!N17=10,'CIRC 01.'!H17*1000,0)</f>
        <v>0</v>
      </c>
      <c r="O6" s="80"/>
      <c r="P6" s="26">
        <f>IF('CIRC 01.'!P17=6,'CIRC 01.'!J17*1000,0)</f>
        <v>0</v>
      </c>
      <c r="Q6" s="80"/>
    </row>
    <row r="7" spans="1:17">
      <c r="A7" t="str">
        <f>'CIRC 01.'!A20</f>
        <v>QD-POSTE 03</v>
      </c>
      <c r="B7" s="26">
        <f>IF('CIRC 01.'!H20=95,'CIRC 01.'!B20*1000,0)</f>
        <v>0</v>
      </c>
      <c r="C7" s="80"/>
      <c r="D7" s="26">
        <f>IF('CIRC 01.'!H20=70,'CIRC 01.'!B20*1000,0)</f>
        <v>0</v>
      </c>
      <c r="E7" s="80"/>
      <c r="F7" s="26">
        <f>IF('CIRC 01.'!H20=50,'CIRC 01.'!B20*1000,0)</f>
        <v>0</v>
      </c>
      <c r="G7" s="80"/>
      <c r="H7" s="26">
        <f>IF('CIRC 01.'!H20=35,'CIRC 01.'!B20*1000,0)</f>
        <v>160</v>
      </c>
      <c r="I7" s="80"/>
      <c r="J7" s="26">
        <f>IF('CIRC 01.'!J20=25,'CIRC 01.'!D20*1000,0)</f>
        <v>0</v>
      </c>
      <c r="K7" s="80"/>
      <c r="L7" s="26">
        <f>IF('CIRC 01.'!L20=16,'CIRC 01.'!F20*1000,0)</f>
        <v>0</v>
      </c>
      <c r="M7" s="80"/>
      <c r="N7" s="26">
        <f>IF('CIRC 01.'!N20=10,'CIRC 01.'!H20*1000,0)</f>
        <v>0</v>
      </c>
      <c r="O7" s="80"/>
      <c r="P7" s="26" t="e">
        <f>IF('CIRC 01.'!#REF!=6,'CIRC 01.'!J20*1000,0)</f>
        <v>#REF!</v>
      </c>
      <c r="Q7" s="80"/>
    </row>
    <row r="8" spans="1:17">
      <c r="A8" t="str">
        <f>'CIRC 01.'!A24</f>
        <v>QD-POSTE 04</v>
      </c>
      <c r="B8" s="26">
        <f>IF('CIRC 01.'!H24=95,'CIRC 01.'!B24*1000,0)</f>
        <v>0</v>
      </c>
      <c r="C8" s="80"/>
      <c r="D8" s="26">
        <f>IF('CIRC 01.'!H24=70,'CIRC 01.'!B24*1000,0)</f>
        <v>0</v>
      </c>
      <c r="E8" s="80"/>
      <c r="F8" s="26">
        <f>IF('CIRC 01.'!H24=50,'CIRC 01.'!B24*1000,0)</f>
        <v>0</v>
      </c>
      <c r="G8" s="80"/>
      <c r="H8" s="26">
        <f>IF('CIRC 01.'!H24=35,'CIRC 01.'!B24*1000,0)</f>
        <v>0</v>
      </c>
      <c r="I8" s="80"/>
      <c r="J8" s="26">
        <f>IF('CIRC 01.'!J24=25,'CIRC 01.'!D24*1000,0)</f>
        <v>0</v>
      </c>
      <c r="K8" s="80"/>
      <c r="L8" s="26">
        <f>IF('CIRC 01.'!L24=16,'CIRC 01.'!F24*1000,0)</f>
        <v>0</v>
      </c>
      <c r="M8" s="80"/>
      <c r="N8" s="26">
        <f>IF('CIRC 01.'!N24=10,'CIRC 01.'!H24*1000,0)</f>
        <v>0</v>
      </c>
      <c r="O8" s="80"/>
      <c r="P8" s="26">
        <f>IF('CIRC 01.'!P20=6,'CIRC 01.'!J24*1000,0)</f>
        <v>0</v>
      </c>
      <c r="Q8" s="80"/>
    </row>
    <row r="9" spans="1:17">
      <c r="A9" t="str">
        <f>'CIRC 01.'!A27</f>
        <v>QD-POSTE 05</v>
      </c>
      <c r="B9" s="26">
        <f>IF('CIRC 01.'!H28=95,'CIRC 01.'!B28*1000,0)</f>
        <v>0</v>
      </c>
      <c r="C9" s="80"/>
      <c r="D9" s="26">
        <f>IF('CIRC 01.'!H28=70,'CIRC 01.'!B28*1000,0)</f>
        <v>0</v>
      </c>
      <c r="E9" s="80"/>
      <c r="F9" s="26">
        <f>IF('CIRC 01.'!H28=50,'CIRC 01.'!B28*1000,0)</f>
        <v>0</v>
      </c>
      <c r="G9" s="80"/>
      <c r="H9" s="26">
        <f>IF('CIRC 01.'!H28=35,'CIRC 01.'!B28*1000,0)</f>
        <v>0</v>
      </c>
      <c r="I9" s="80"/>
      <c r="J9" s="26">
        <f>IF('CIRC 01.'!J28=25,'CIRC 01.'!D28*1000,0)</f>
        <v>0</v>
      </c>
      <c r="K9" s="80"/>
      <c r="L9" s="26">
        <f>IF('CIRC 01.'!L28=16,'CIRC 01.'!F28*1000,0)</f>
        <v>0</v>
      </c>
      <c r="M9" s="80"/>
      <c r="N9" s="26">
        <f>IF('CIRC 01.'!N28=10,'CIRC 01.'!H28*1000,0)</f>
        <v>0</v>
      </c>
      <c r="O9" s="80"/>
      <c r="P9" s="26">
        <f>IF('CIRC 01.'!P24=6,'CIRC 01.'!J28*1000,0)</f>
        <v>0</v>
      </c>
      <c r="Q9" s="80"/>
    </row>
    <row r="10" spans="1:17">
      <c r="A10" t="e">
        <f>'CIRC 01.'!#REF!</f>
        <v>#REF!</v>
      </c>
      <c r="B10" s="26" t="e">
        <f>IF('CIRC 01.'!#REF!=95,'CIRC 01.'!#REF!*1000,0)</f>
        <v>#REF!</v>
      </c>
      <c r="C10" s="80"/>
      <c r="D10" s="26" t="e">
        <f>IF('CIRC 01.'!#REF!=70,'CIRC 01.'!#REF!*1000,0)</f>
        <v>#REF!</v>
      </c>
      <c r="E10" s="80"/>
      <c r="F10" s="26" t="e">
        <f>IF('CIRC 01.'!#REF!=50,'CIRC 01.'!#REF!*1000,0)</f>
        <v>#REF!</v>
      </c>
      <c r="G10" s="80"/>
      <c r="H10" s="26" t="e">
        <f>IF('CIRC 01.'!#REF!=35,'CIRC 01.'!#REF!*1000,0)</f>
        <v>#REF!</v>
      </c>
      <c r="I10" s="80"/>
      <c r="J10" s="26" t="e">
        <f>IF('CIRC 01.'!#REF!=25,'CIRC 01.'!#REF!*1000,0)</f>
        <v>#REF!</v>
      </c>
      <c r="K10" s="80"/>
      <c r="L10" s="26" t="e">
        <f>IF('CIRC 01.'!#REF!=16,'CIRC 01.'!#REF!*1000,0)</f>
        <v>#REF!</v>
      </c>
      <c r="M10" s="80"/>
      <c r="N10" s="26" t="e">
        <f>IF('CIRC 01.'!#REF!=10,'CIRC 01.'!#REF!*1000,0)</f>
        <v>#REF!</v>
      </c>
      <c r="O10" s="80"/>
      <c r="P10" s="26">
        <f>IF('CIRC 01.'!P28=6,'CIRC 01.'!#REF!*1000,0)</f>
        <v>0</v>
      </c>
      <c r="Q10" s="80"/>
    </row>
    <row r="11" spans="1:17">
      <c r="A11" t="e">
        <f>'CIRC 01.'!#REF!</f>
        <v>#REF!</v>
      </c>
      <c r="B11" s="26" t="e">
        <f>IF('CIRC 01.'!#REF!=95,'CIRC 01.'!#REF!*1000,0)</f>
        <v>#REF!</v>
      </c>
      <c r="C11" s="80"/>
      <c r="D11" s="26" t="e">
        <f>IF('CIRC 01.'!#REF!=70,'CIRC 01.'!#REF!*1000,0)</f>
        <v>#REF!</v>
      </c>
      <c r="E11" s="80"/>
      <c r="F11" s="26" t="e">
        <f>IF('CIRC 01.'!#REF!=50,'CIRC 01.'!#REF!*1000,0)</f>
        <v>#REF!</v>
      </c>
      <c r="G11" s="80"/>
      <c r="H11" s="26" t="e">
        <f>IF('CIRC 01.'!#REF!=35,'CIRC 01.'!#REF!*1000,0)</f>
        <v>#REF!</v>
      </c>
      <c r="I11" s="80"/>
      <c r="J11" s="26" t="e">
        <f>IF('CIRC 01.'!#REF!=25,'CIRC 01.'!#REF!*1000,0)</f>
        <v>#REF!</v>
      </c>
      <c r="K11" s="80"/>
      <c r="L11" s="26" t="e">
        <f>IF('CIRC 01.'!#REF!=16,'CIRC 01.'!#REF!*1000,0)</f>
        <v>#REF!</v>
      </c>
      <c r="M11" s="80"/>
      <c r="N11" s="26" t="e">
        <f>IF('CIRC 01.'!#REF!=10,'CIRC 01.'!#REF!*1000,0)</f>
        <v>#REF!</v>
      </c>
      <c r="O11" s="80"/>
      <c r="P11" s="26" t="e">
        <f>IF('CIRC 01.'!#REF!=6,'CIRC 01.'!#REF!*1000,0)</f>
        <v>#REF!</v>
      </c>
      <c r="Q11" s="80"/>
    </row>
    <row r="12" spans="1:17">
      <c r="A12" t="e">
        <f>'CIRC 01.'!#REF!</f>
        <v>#REF!</v>
      </c>
      <c r="B12" s="26" t="e">
        <f>IF('CIRC 01.'!#REF!=95,'CIRC 01.'!#REF!*1000,0)</f>
        <v>#REF!</v>
      </c>
      <c r="C12" s="80"/>
      <c r="D12" s="26" t="e">
        <f>IF('CIRC 01.'!#REF!=70,'CIRC 01.'!#REF!*1000,0)</f>
        <v>#REF!</v>
      </c>
      <c r="E12" s="80"/>
      <c r="F12" s="26" t="e">
        <f>IF('CIRC 01.'!#REF!=50,'CIRC 01.'!#REF!*1000,0)</f>
        <v>#REF!</v>
      </c>
      <c r="G12" s="80"/>
      <c r="H12" s="26" t="e">
        <f>IF('CIRC 01.'!#REF!=35,'CIRC 01.'!#REF!*1000,0)</f>
        <v>#REF!</v>
      </c>
      <c r="I12" s="80"/>
      <c r="J12" s="26" t="e">
        <f>IF('CIRC 01.'!#REF!=25,'CIRC 01.'!#REF!*1000,0)</f>
        <v>#REF!</v>
      </c>
      <c r="K12" s="80"/>
      <c r="L12" s="26" t="e">
        <f>IF('CIRC 01.'!#REF!=16,'CIRC 01.'!#REF!*1000,0)</f>
        <v>#REF!</v>
      </c>
      <c r="M12" s="80"/>
      <c r="N12" s="26" t="e">
        <f>IF('CIRC 01.'!#REF!=10,'CIRC 01.'!#REF!*1000,0)</f>
        <v>#REF!</v>
      </c>
      <c r="O12" s="80"/>
      <c r="P12" s="26" t="e">
        <f>IF('CIRC 01.'!#REF!=6,'CIRC 01.'!#REF!*1000,0)</f>
        <v>#REF!</v>
      </c>
      <c r="Q12" s="80"/>
    </row>
    <row r="13" spans="1:17">
      <c r="A13" t="e">
        <f>'CIRC 01.'!#REF!</f>
        <v>#REF!</v>
      </c>
      <c r="B13" s="26" t="e">
        <f>IF('CIRC 01.'!#REF!=95,'CIRC 01.'!#REF!*1000,0)</f>
        <v>#REF!</v>
      </c>
      <c r="C13" s="80"/>
      <c r="D13" s="26" t="e">
        <f>IF('CIRC 01.'!#REF!=70,'CIRC 01.'!#REF!*1000,0)</f>
        <v>#REF!</v>
      </c>
      <c r="E13" s="80"/>
      <c r="F13" s="26" t="e">
        <f>IF('CIRC 01.'!#REF!=50,'CIRC 01.'!#REF!*1000,0)</f>
        <v>#REF!</v>
      </c>
      <c r="G13" s="80"/>
      <c r="H13" s="26" t="e">
        <f>IF('CIRC 01.'!#REF!=35,'CIRC 01.'!#REF!*1000,0)</f>
        <v>#REF!</v>
      </c>
      <c r="I13" s="80"/>
      <c r="J13" s="26" t="e">
        <f>IF('CIRC 01.'!#REF!=25,'CIRC 01.'!#REF!*1000,0)</f>
        <v>#REF!</v>
      </c>
      <c r="K13" s="80"/>
      <c r="L13" s="26" t="e">
        <f>IF('CIRC 01.'!#REF!=16,'CIRC 01.'!#REF!*1000,0)</f>
        <v>#REF!</v>
      </c>
      <c r="M13" s="80"/>
      <c r="N13" s="26" t="e">
        <f>IF('CIRC 01.'!#REF!=10,'CIRC 01.'!#REF!*1000,0)</f>
        <v>#REF!</v>
      </c>
      <c r="O13" s="80"/>
      <c r="P13" s="26" t="e">
        <f>IF('CIRC 01.'!#REF!=6,'CIRC 01.'!#REF!*1000,0)</f>
        <v>#REF!</v>
      </c>
      <c r="Q13" s="80"/>
    </row>
    <row r="14" spans="1:17">
      <c r="A14" t="e">
        <f>'CIRC 01.'!#REF!</f>
        <v>#REF!</v>
      </c>
      <c r="B14" s="26" t="e">
        <f>IF('CIRC 01.'!#REF!=95,'CIRC 01.'!#REF!*1000,0)</f>
        <v>#REF!</v>
      </c>
      <c r="C14" s="80"/>
      <c r="D14" s="26" t="e">
        <f>IF('CIRC 01.'!#REF!=70,'CIRC 01.'!#REF!*1000,0)</f>
        <v>#REF!</v>
      </c>
      <c r="E14" s="80"/>
      <c r="F14" s="26" t="e">
        <f>IF('CIRC 01.'!#REF!=50,'CIRC 01.'!#REF!*1000,0)</f>
        <v>#REF!</v>
      </c>
      <c r="G14" s="80"/>
      <c r="H14" s="26" t="e">
        <f>IF('CIRC 01.'!#REF!=35,'CIRC 01.'!#REF!*1000,0)</f>
        <v>#REF!</v>
      </c>
      <c r="I14" s="80"/>
      <c r="J14" s="26" t="e">
        <f>IF('CIRC 01.'!#REF!=25,'CIRC 01.'!#REF!*1000,0)</f>
        <v>#REF!</v>
      </c>
      <c r="K14" s="80"/>
      <c r="L14" s="26" t="e">
        <f>IF('CIRC 01.'!#REF!=16,'CIRC 01.'!#REF!*1000,0)</f>
        <v>#REF!</v>
      </c>
      <c r="M14" s="80"/>
      <c r="N14" s="26" t="e">
        <f>IF('CIRC 01.'!#REF!=10,'CIRC 01.'!#REF!*1000,0)</f>
        <v>#REF!</v>
      </c>
      <c r="O14" s="80"/>
      <c r="P14" s="26" t="e">
        <f>IF('CIRC 01.'!#REF!=6,'CIRC 01.'!#REF!*1000,0)</f>
        <v>#REF!</v>
      </c>
      <c r="Q14" s="80"/>
    </row>
    <row r="15" spans="1:17">
      <c r="A15" t="e">
        <f>'CIRC 01.'!#REF!</f>
        <v>#REF!</v>
      </c>
      <c r="B15" s="26" t="e">
        <f>IF('CIRC 01.'!#REF!=95,'CIRC 01.'!#REF!*1000,0)</f>
        <v>#REF!</v>
      </c>
      <c r="C15" s="80"/>
      <c r="D15" s="26" t="e">
        <f>IF('CIRC 01.'!#REF!=70,'CIRC 01.'!#REF!*1000,0)</f>
        <v>#REF!</v>
      </c>
      <c r="E15" s="80"/>
      <c r="F15" s="26" t="e">
        <f>IF('CIRC 01.'!#REF!=50,'CIRC 01.'!#REF!*1000,0)</f>
        <v>#REF!</v>
      </c>
      <c r="G15" s="80"/>
      <c r="H15" s="26" t="e">
        <f>IF('CIRC 01.'!#REF!=35,'CIRC 01.'!#REF!*1000,0)</f>
        <v>#REF!</v>
      </c>
      <c r="I15" s="80"/>
      <c r="J15" s="26" t="e">
        <f>IF('CIRC 01.'!#REF!=25,'CIRC 01.'!#REF!*1000,0)</f>
        <v>#REF!</v>
      </c>
      <c r="K15" s="80"/>
      <c r="L15" s="26" t="e">
        <f>IF('CIRC 01.'!#REF!=16,'CIRC 01.'!#REF!*1000,0)</f>
        <v>#REF!</v>
      </c>
      <c r="M15" s="80"/>
      <c r="N15" s="26" t="e">
        <f>IF('CIRC 01.'!#REF!=10,'CIRC 01.'!#REF!*1000,0)</f>
        <v>#REF!</v>
      </c>
      <c r="O15" s="80"/>
      <c r="P15" s="26" t="e">
        <f>IF('CIRC 01.'!#REF!=6,'CIRC 01.'!#REF!*1000,0)</f>
        <v>#REF!</v>
      </c>
      <c r="Q15" s="80"/>
    </row>
    <row r="16" spans="1:17">
      <c r="A16" t="e">
        <f>'CIRC 01.'!#REF!</f>
        <v>#REF!</v>
      </c>
      <c r="B16" s="26" t="e">
        <f>IF('CIRC 01.'!#REF!=95,'CIRC 01.'!#REF!*1000,0)</f>
        <v>#REF!</v>
      </c>
      <c r="C16" s="80"/>
      <c r="D16" s="26" t="e">
        <f>IF('CIRC 01.'!#REF!=70,'CIRC 01.'!#REF!*1000,0)</f>
        <v>#REF!</v>
      </c>
      <c r="E16" s="80"/>
      <c r="F16" s="26" t="e">
        <f>IF('CIRC 01.'!#REF!=50,'CIRC 01.'!#REF!*1000,0)</f>
        <v>#REF!</v>
      </c>
      <c r="G16" s="80"/>
      <c r="H16" s="26" t="e">
        <f>IF('CIRC 01.'!#REF!=35,'CIRC 01.'!#REF!*1000,0)</f>
        <v>#REF!</v>
      </c>
      <c r="I16" s="80"/>
      <c r="J16" s="26" t="e">
        <f>IF('CIRC 01.'!#REF!=25,'CIRC 01.'!#REF!*1000,0)</f>
        <v>#REF!</v>
      </c>
      <c r="K16" s="80"/>
      <c r="L16" s="26" t="e">
        <f>IF('CIRC 01.'!#REF!=16,'CIRC 01.'!#REF!*1000,0)</f>
        <v>#REF!</v>
      </c>
      <c r="M16" s="80"/>
      <c r="N16" s="26" t="e">
        <f>IF('CIRC 01.'!#REF!=10,'CIRC 01.'!#REF!*1000,0)</f>
        <v>#REF!</v>
      </c>
      <c r="O16" s="80"/>
      <c r="P16" s="26" t="e">
        <f>IF('CIRC 01.'!#REF!=6,'CIRC 01.'!#REF!*1000,0)</f>
        <v>#REF!</v>
      </c>
      <c r="Q16" s="80"/>
    </row>
    <row r="17" spans="1:17">
      <c r="A17" t="e">
        <f>'CIRC 01.'!#REF!</f>
        <v>#REF!</v>
      </c>
      <c r="B17" s="26" t="e">
        <f>IF('CIRC 01.'!#REF!=95,'CIRC 01.'!#REF!*1000,0)</f>
        <v>#REF!</v>
      </c>
      <c r="C17" s="80"/>
      <c r="D17" s="26" t="e">
        <f>IF('CIRC 01.'!#REF!=70,'CIRC 01.'!#REF!*1000,0)</f>
        <v>#REF!</v>
      </c>
      <c r="E17" s="80"/>
      <c r="F17" s="26" t="e">
        <f>IF('CIRC 01.'!#REF!=50,'CIRC 01.'!#REF!*1000,0)</f>
        <v>#REF!</v>
      </c>
      <c r="G17" s="80"/>
      <c r="H17" s="26" t="e">
        <f>IF('CIRC 01.'!#REF!=35,'CIRC 01.'!#REF!*1000,0)</f>
        <v>#REF!</v>
      </c>
      <c r="I17" s="80"/>
      <c r="J17" s="26" t="e">
        <f>IF('CIRC 01.'!#REF!=25,'CIRC 01.'!#REF!*1000,0)</f>
        <v>#REF!</v>
      </c>
      <c r="K17" s="80"/>
      <c r="L17" s="26" t="e">
        <f>IF('CIRC 01.'!#REF!=16,'CIRC 01.'!#REF!*1000,0)</f>
        <v>#REF!</v>
      </c>
      <c r="M17" s="80"/>
      <c r="N17" s="26" t="e">
        <f>IF('CIRC 01.'!#REF!=10,'CIRC 01.'!#REF!*1000,0)</f>
        <v>#REF!</v>
      </c>
      <c r="O17" s="80"/>
      <c r="P17" s="26" t="e">
        <f>IF('CIRC 01.'!#REF!=6,'CIRC 01.'!#REF!*1000,0)</f>
        <v>#REF!</v>
      </c>
      <c r="Q17" s="80"/>
    </row>
    <row r="18" spans="1:17">
      <c r="A18" t="e">
        <f>'CIRC 01.'!#REF!</f>
        <v>#REF!</v>
      </c>
      <c r="B18" s="26" t="e">
        <f>IF('CIRC 01.'!#REF!=95,'CIRC 01.'!#REF!*1000,0)</f>
        <v>#REF!</v>
      </c>
      <c r="C18" s="80"/>
      <c r="D18" s="26" t="e">
        <f>IF('CIRC 01.'!#REF!=70,'CIRC 01.'!#REF!*1000,0)</f>
        <v>#REF!</v>
      </c>
      <c r="E18" s="80"/>
      <c r="F18" s="26" t="e">
        <f>IF('CIRC 01.'!#REF!=50,'CIRC 01.'!#REF!*1000,0)</f>
        <v>#REF!</v>
      </c>
      <c r="G18" s="80"/>
      <c r="H18" s="26" t="e">
        <f>IF('CIRC 01.'!#REF!=35,'CIRC 01.'!#REF!*1000,0)</f>
        <v>#REF!</v>
      </c>
      <c r="I18" s="80"/>
      <c r="J18" s="26" t="e">
        <f>IF('CIRC 01.'!#REF!=25,'CIRC 01.'!#REF!*1000,0)</f>
        <v>#REF!</v>
      </c>
      <c r="K18" s="80"/>
      <c r="L18" s="26" t="e">
        <f>IF('CIRC 01.'!#REF!=16,'CIRC 01.'!#REF!*1000,0)</f>
        <v>#REF!</v>
      </c>
      <c r="M18" s="80"/>
      <c r="N18" s="26" t="e">
        <f>IF('CIRC 01.'!#REF!=10,'CIRC 01.'!#REF!*1000,0)</f>
        <v>#REF!</v>
      </c>
      <c r="O18" s="80"/>
      <c r="P18" s="26" t="e">
        <f>IF('CIRC 01.'!#REF!=6,'CIRC 01.'!#REF!*1000,0)</f>
        <v>#REF!</v>
      </c>
      <c r="Q18" s="80"/>
    </row>
    <row r="19" spans="1:17">
      <c r="A19" t="e">
        <f>'CIRC 01.'!#REF!</f>
        <v>#REF!</v>
      </c>
      <c r="B19" s="26" t="e">
        <f>IF('CIRC 01.'!#REF!=95,'CIRC 01.'!#REF!*1000,0)</f>
        <v>#REF!</v>
      </c>
      <c r="C19" s="80"/>
      <c r="D19" s="26" t="e">
        <f>IF('CIRC 01.'!#REF!=70,'CIRC 01.'!#REF!*1000,0)</f>
        <v>#REF!</v>
      </c>
      <c r="E19" s="80"/>
      <c r="F19" s="26" t="e">
        <f>IF('CIRC 01.'!#REF!=50,'CIRC 01.'!#REF!*1000,0)</f>
        <v>#REF!</v>
      </c>
      <c r="G19" s="80"/>
      <c r="H19" s="26" t="e">
        <f>IF('CIRC 01.'!#REF!=35,'CIRC 01.'!#REF!*1000,0)</f>
        <v>#REF!</v>
      </c>
      <c r="I19" s="80"/>
      <c r="J19" s="26" t="e">
        <f>IF('CIRC 01.'!#REF!=25,'CIRC 01.'!#REF!*1000,0)</f>
        <v>#REF!</v>
      </c>
      <c r="K19" s="80"/>
      <c r="L19" s="26" t="e">
        <f>IF('CIRC 01.'!#REF!=16,'CIRC 01.'!#REF!*1000,0)</f>
        <v>#REF!</v>
      </c>
      <c r="M19" s="80"/>
      <c r="N19" s="26" t="e">
        <f>IF('CIRC 01.'!#REF!=10,'CIRC 01.'!#REF!*1000,0)</f>
        <v>#REF!</v>
      </c>
      <c r="O19" s="80"/>
      <c r="P19" s="26" t="e">
        <f>IF('CIRC 01.'!#REF!=6,'CIRC 01.'!#REF!*1000,0)</f>
        <v>#REF!</v>
      </c>
      <c r="Q19" s="80"/>
    </row>
    <row r="20" spans="1:17">
      <c r="A20" t="e">
        <f>'CIRC 01.'!#REF!</f>
        <v>#REF!</v>
      </c>
      <c r="B20" s="26" t="e">
        <f>IF('CIRC 01.'!#REF!=95,'CIRC 01.'!#REF!*1000,0)</f>
        <v>#REF!</v>
      </c>
      <c r="C20" s="80"/>
      <c r="D20" s="26" t="e">
        <f>IF('CIRC 01.'!#REF!=70,'CIRC 01.'!#REF!*1000,0)</f>
        <v>#REF!</v>
      </c>
      <c r="E20" s="80"/>
      <c r="F20" s="26" t="e">
        <f>IF('CIRC 01.'!#REF!=50,'CIRC 01.'!#REF!*1000,0)</f>
        <v>#REF!</v>
      </c>
      <c r="G20" s="80"/>
      <c r="H20" s="26" t="e">
        <f>IF('CIRC 01.'!#REF!=35,'CIRC 01.'!#REF!*1000,0)</f>
        <v>#REF!</v>
      </c>
      <c r="I20" s="80"/>
      <c r="J20" s="26" t="e">
        <f>IF('CIRC 01.'!#REF!=25,'CIRC 01.'!#REF!*1000,0)</f>
        <v>#REF!</v>
      </c>
      <c r="K20" s="80"/>
      <c r="L20" s="26" t="e">
        <f>IF('CIRC 01.'!#REF!=16,'CIRC 01.'!#REF!*1000,0)</f>
        <v>#REF!</v>
      </c>
      <c r="M20" s="80"/>
      <c r="N20" s="26" t="e">
        <f>IF('CIRC 01.'!#REF!=10,'CIRC 01.'!#REF!*1000,0)</f>
        <v>#REF!</v>
      </c>
      <c r="O20" s="80"/>
      <c r="P20" s="26" t="e">
        <f>IF('CIRC 01.'!#REF!=6,'CIRC 01.'!#REF!*1000,0)</f>
        <v>#REF!</v>
      </c>
      <c r="Q20" s="80"/>
    </row>
    <row r="21" spans="1:17">
      <c r="A21" t="e">
        <f>'CIRC 01.'!#REF!</f>
        <v>#REF!</v>
      </c>
      <c r="B21" s="26" t="e">
        <f>IF('CIRC 01.'!#REF!=95,'CIRC 01.'!#REF!*1000,0)</f>
        <v>#REF!</v>
      </c>
      <c r="C21" s="80"/>
      <c r="D21" s="26" t="e">
        <f>IF('CIRC 01.'!#REF!=70,'CIRC 01.'!#REF!*1000,0)</f>
        <v>#REF!</v>
      </c>
      <c r="E21" s="80"/>
      <c r="F21" s="26" t="e">
        <f>IF('CIRC 01.'!#REF!=50,'CIRC 01.'!#REF!*1000,0)</f>
        <v>#REF!</v>
      </c>
      <c r="G21" s="80"/>
      <c r="H21" s="26" t="e">
        <f>IF('CIRC 01.'!#REF!=35,'CIRC 01.'!#REF!*1000,0)</f>
        <v>#REF!</v>
      </c>
      <c r="I21" s="80"/>
      <c r="J21" s="26" t="e">
        <f>IF('CIRC 01.'!#REF!=25,'CIRC 01.'!#REF!*1000,0)</f>
        <v>#REF!</v>
      </c>
      <c r="K21" s="80"/>
      <c r="L21" s="26" t="e">
        <f>IF('CIRC 01.'!#REF!=16,'CIRC 01.'!#REF!*1000,0)</f>
        <v>#REF!</v>
      </c>
      <c r="M21" s="80"/>
      <c r="N21" s="26" t="e">
        <f>IF('CIRC 01.'!#REF!=10,'CIRC 01.'!#REF!*1000,0)</f>
        <v>#REF!</v>
      </c>
      <c r="O21" s="80"/>
      <c r="P21" s="26" t="e">
        <f>IF('CIRC 01.'!#REF!=6,'CIRC 01.'!#REF!*1000,0)</f>
        <v>#REF!</v>
      </c>
      <c r="Q21" s="80"/>
    </row>
    <row r="22" spans="1:17">
      <c r="A22" t="e">
        <f>'CIRC 01.'!#REF!</f>
        <v>#REF!</v>
      </c>
      <c r="B22" s="26" t="e">
        <f>IF('CIRC 01.'!#REF!=95,'CIRC 01.'!#REF!*1000,0)</f>
        <v>#REF!</v>
      </c>
      <c r="C22" s="80"/>
      <c r="D22" s="26" t="e">
        <f>IF('CIRC 01.'!#REF!=70,'CIRC 01.'!#REF!*1000,0)</f>
        <v>#REF!</v>
      </c>
      <c r="E22" s="80"/>
      <c r="F22" s="26" t="e">
        <f>IF('CIRC 01.'!#REF!=50,'CIRC 01.'!#REF!*1000,0)</f>
        <v>#REF!</v>
      </c>
      <c r="G22" s="80"/>
      <c r="H22" s="26" t="e">
        <f>IF('CIRC 01.'!#REF!=35,'CIRC 01.'!#REF!*1000,0)</f>
        <v>#REF!</v>
      </c>
      <c r="I22" s="80"/>
      <c r="J22" s="26" t="e">
        <f>IF('CIRC 01.'!#REF!=25,'CIRC 01.'!#REF!*1000,0)</f>
        <v>#REF!</v>
      </c>
      <c r="K22" s="80"/>
      <c r="L22" s="26" t="e">
        <f>IF('CIRC 01.'!#REF!=16,'CIRC 01.'!#REF!*1000,0)</f>
        <v>#REF!</v>
      </c>
      <c r="M22" s="80"/>
      <c r="N22" s="26" t="e">
        <f>IF('CIRC 01.'!#REF!=10,'CIRC 01.'!#REF!*1000,0)</f>
        <v>#REF!</v>
      </c>
      <c r="O22" s="80"/>
      <c r="P22" s="26" t="e">
        <f>IF('CIRC 01.'!#REF!=6,'CIRC 01.'!#REF!*1000,0)</f>
        <v>#REF!</v>
      </c>
      <c r="Q22" s="80"/>
    </row>
    <row r="23" spans="1:17">
      <c r="A23" t="e">
        <f>'CIRC 01.'!#REF!</f>
        <v>#REF!</v>
      </c>
      <c r="B23" s="26" t="e">
        <f>IF('CIRC 01.'!#REF!=95,'CIRC 01.'!#REF!*1000,0)</f>
        <v>#REF!</v>
      </c>
      <c r="C23" s="80"/>
      <c r="D23" s="26" t="e">
        <f>IF('CIRC 01.'!#REF!=70,'CIRC 01.'!#REF!*1000,0)</f>
        <v>#REF!</v>
      </c>
      <c r="E23" s="80"/>
      <c r="F23" s="26" t="e">
        <f>IF('CIRC 01.'!#REF!=50,'CIRC 01.'!#REF!*1000,0)</f>
        <v>#REF!</v>
      </c>
      <c r="G23" s="80"/>
      <c r="H23" s="26" t="e">
        <f>IF('CIRC 01.'!#REF!=35,'CIRC 01.'!#REF!*1000,0)</f>
        <v>#REF!</v>
      </c>
      <c r="I23" s="80"/>
      <c r="J23" s="26" t="e">
        <f>IF('CIRC 01.'!#REF!=25,'CIRC 01.'!#REF!*1000,0)</f>
        <v>#REF!</v>
      </c>
      <c r="K23" s="80"/>
      <c r="L23" s="26" t="e">
        <f>IF('CIRC 01.'!#REF!=16,'CIRC 01.'!#REF!*1000,0)</f>
        <v>#REF!</v>
      </c>
      <c r="M23" s="80"/>
      <c r="N23" s="26" t="e">
        <f>IF('CIRC 01.'!#REF!=10,'CIRC 01.'!#REF!*1000,0)</f>
        <v>#REF!</v>
      </c>
      <c r="O23" s="80"/>
      <c r="P23" s="26" t="e">
        <f>IF('CIRC 01.'!#REF!=6,'CIRC 01.'!#REF!*1000,0)</f>
        <v>#REF!</v>
      </c>
      <c r="Q23" s="80"/>
    </row>
    <row r="24" spans="1:17">
      <c r="A24" t="e">
        <f>'CIRC 01.'!#REF!</f>
        <v>#REF!</v>
      </c>
      <c r="B24" s="26" t="e">
        <f>IF('CIRC 01.'!#REF!=95,'CIRC 01.'!#REF!*1000,0)</f>
        <v>#REF!</v>
      </c>
      <c r="C24" s="80"/>
      <c r="D24" s="26" t="e">
        <f>IF('CIRC 01.'!#REF!=70,'CIRC 01.'!#REF!*1000,0)</f>
        <v>#REF!</v>
      </c>
      <c r="E24" s="80"/>
      <c r="F24" s="26" t="e">
        <f>IF('CIRC 01.'!#REF!=50,'CIRC 01.'!#REF!*1000,0)</f>
        <v>#REF!</v>
      </c>
      <c r="G24" s="80"/>
      <c r="H24" s="26" t="e">
        <f>IF('CIRC 01.'!#REF!=35,'CIRC 01.'!#REF!*1000,0)</f>
        <v>#REF!</v>
      </c>
      <c r="I24" s="80"/>
      <c r="J24" s="26" t="e">
        <f>IF('CIRC 01.'!#REF!=25,'CIRC 01.'!#REF!*1000,0)</f>
        <v>#REF!</v>
      </c>
      <c r="K24" s="80"/>
      <c r="L24" s="26" t="e">
        <f>IF('CIRC 01.'!#REF!=16,'CIRC 01.'!#REF!*1000,0)</f>
        <v>#REF!</v>
      </c>
      <c r="M24" s="80"/>
      <c r="N24" s="26" t="e">
        <f>IF('CIRC 01.'!#REF!=10,'CIRC 01.'!#REF!*1000,0)</f>
        <v>#REF!</v>
      </c>
      <c r="O24" s="80"/>
      <c r="P24" s="26" t="e">
        <f>IF('CIRC 01.'!#REF!=6,'CIRC 01.'!#REF!*1000,0)</f>
        <v>#REF!</v>
      </c>
      <c r="Q24" s="80"/>
    </row>
    <row r="25" spans="1:17">
      <c r="A25" t="e">
        <f>'CIRC 01.'!#REF!</f>
        <v>#REF!</v>
      </c>
      <c r="B25" s="26" t="e">
        <f>IF('CIRC 01.'!#REF!=95,'CIRC 01.'!#REF!*1000,0)</f>
        <v>#REF!</v>
      </c>
      <c r="C25" s="80"/>
      <c r="D25" s="26" t="e">
        <f>IF('CIRC 01.'!#REF!=70,'CIRC 01.'!#REF!*1000,0)</f>
        <v>#REF!</v>
      </c>
      <c r="E25" s="80"/>
      <c r="F25" s="26" t="e">
        <f>IF('CIRC 01.'!#REF!=50,'CIRC 01.'!#REF!*1000,0)</f>
        <v>#REF!</v>
      </c>
      <c r="G25" s="80"/>
      <c r="H25" s="26" t="e">
        <f>IF('CIRC 01.'!#REF!=35,'CIRC 01.'!#REF!*1000,0)</f>
        <v>#REF!</v>
      </c>
      <c r="I25" s="80"/>
      <c r="J25" s="26" t="e">
        <f>IF('CIRC 01.'!#REF!=25,'CIRC 01.'!#REF!*1000,0)</f>
        <v>#REF!</v>
      </c>
      <c r="K25" s="80"/>
      <c r="L25" s="26" t="e">
        <f>IF('CIRC 01.'!#REF!=16,'CIRC 01.'!#REF!*1000,0)</f>
        <v>#REF!</v>
      </c>
      <c r="M25" s="80"/>
      <c r="N25" s="26" t="e">
        <f>IF('CIRC 01.'!#REF!=10,'CIRC 01.'!#REF!*1000,0)</f>
        <v>#REF!</v>
      </c>
      <c r="O25" s="80"/>
      <c r="P25" s="26" t="e">
        <f>IF('CIRC 01.'!#REF!=6,'CIRC 01.'!#REF!*1000,0)</f>
        <v>#REF!</v>
      </c>
      <c r="Q25" s="80"/>
    </row>
    <row r="26" spans="1:17">
      <c r="A26" t="e">
        <f>'CIRC 01.'!#REF!</f>
        <v>#REF!</v>
      </c>
      <c r="B26" s="26" t="e">
        <f>IF('CIRC 01.'!#REF!=95,'CIRC 01.'!#REF!*1000,0)</f>
        <v>#REF!</v>
      </c>
      <c r="C26" s="80"/>
      <c r="D26" s="26" t="e">
        <f>IF('CIRC 01.'!#REF!=70,'CIRC 01.'!#REF!*1000,0)</f>
        <v>#REF!</v>
      </c>
      <c r="E26" s="80"/>
      <c r="F26" s="26" t="e">
        <f>IF('CIRC 01.'!#REF!=50,'CIRC 01.'!#REF!*1000,0)</f>
        <v>#REF!</v>
      </c>
      <c r="G26" s="80"/>
      <c r="H26" s="26" t="e">
        <f>IF('CIRC 01.'!#REF!=35,'CIRC 01.'!#REF!*1000,0)</f>
        <v>#REF!</v>
      </c>
      <c r="I26" s="80"/>
      <c r="J26" s="26" t="e">
        <f>IF('CIRC 01.'!#REF!=25,'CIRC 01.'!#REF!*1000,0)</f>
        <v>#REF!</v>
      </c>
      <c r="K26" s="80"/>
      <c r="L26" s="26" t="e">
        <f>IF('CIRC 01.'!#REF!=16,'CIRC 01.'!#REF!*1000,0)</f>
        <v>#REF!</v>
      </c>
      <c r="M26" s="80"/>
      <c r="N26" s="26" t="e">
        <f>IF('CIRC 01.'!#REF!=10,'CIRC 01.'!#REF!*1000,0)</f>
        <v>#REF!</v>
      </c>
      <c r="O26" s="80"/>
      <c r="P26" s="26" t="e">
        <f>IF('CIRC 01.'!#REF!=6,'CIRC 01.'!#REF!*1000,0)</f>
        <v>#REF!</v>
      </c>
      <c r="Q26" s="80"/>
    </row>
    <row r="27" spans="1:17">
      <c r="A27" t="e">
        <f>'CIRC 01.'!#REF!</f>
        <v>#REF!</v>
      </c>
      <c r="B27" s="26" t="e">
        <f>IF('CIRC 01.'!#REF!=95,'CIRC 01.'!#REF!*1000,0)</f>
        <v>#REF!</v>
      </c>
      <c r="C27" s="80"/>
      <c r="D27" s="26" t="e">
        <f>IF('CIRC 01.'!#REF!=70,'CIRC 01.'!#REF!*1000,0)</f>
        <v>#REF!</v>
      </c>
      <c r="E27" s="80"/>
      <c r="F27" s="26" t="e">
        <f>IF('CIRC 01.'!#REF!=50,'CIRC 01.'!#REF!*1000,0)</f>
        <v>#REF!</v>
      </c>
      <c r="G27" s="80"/>
      <c r="H27" s="26" t="e">
        <f>IF('CIRC 01.'!#REF!=35,'CIRC 01.'!#REF!*1000,0)</f>
        <v>#REF!</v>
      </c>
      <c r="I27" s="80"/>
      <c r="J27" s="26" t="e">
        <f>IF('CIRC 01.'!#REF!=25,'CIRC 01.'!#REF!*1000,0)</f>
        <v>#REF!</v>
      </c>
      <c r="K27" s="80"/>
      <c r="L27" s="26" t="e">
        <f>IF('CIRC 01.'!#REF!=16,'CIRC 01.'!#REF!*1000,0)</f>
        <v>#REF!</v>
      </c>
      <c r="M27" s="80"/>
      <c r="N27" s="26" t="e">
        <f>IF('CIRC 01.'!#REF!=10,'CIRC 01.'!#REF!*1000,0)</f>
        <v>#REF!</v>
      </c>
      <c r="O27" s="80"/>
      <c r="P27" s="26" t="e">
        <f>IF('CIRC 01.'!#REF!=6,'CIRC 01.'!#REF!*1000,0)</f>
        <v>#REF!</v>
      </c>
      <c r="Q27" s="80"/>
    </row>
    <row r="28" spans="1:17">
      <c r="A28" t="e">
        <f>'CIRC 01.'!#REF!</f>
        <v>#REF!</v>
      </c>
      <c r="B28" s="26" t="e">
        <f>IF('CIRC 01.'!#REF!=95,'CIRC 01.'!#REF!*1000,0)</f>
        <v>#REF!</v>
      </c>
      <c r="C28" s="80"/>
      <c r="D28" s="26" t="e">
        <f>IF('CIRC 01.'!#REF!=70,'CIRC 01.'!#REF!*1000,0)</f>
        <v>#REF!</v>
      </c>
      <c r="E28" s="80"/>
      <c r="F28" s="26" t="e">
        <f>IF('CIRC 01.'!#REF!=50,'CIRC 01.'!#REF!*1000,0)</f>
        <v>#REF!</v>
      </c>
      <c r="G28" s="80"/>
      <c r="H28" s="26" t="e">
        <f>IF('CIRC 01.'!#REF!=35,'CIRC 01.'!#REF!*1000,0)</f>
        <v>#REF!</v>
      </c>
      <c r="I28" s="80"/>
      <c r="J28" s="26" t="e">
        <f>IF('CIRC 01.'!#REF!=25,'CIRC 01.'!#REF!*1000,0)</f>
        <v>#REF!</v>
      </c>
      <c r="K28" s="80"/>
      <c r="L28" s="26" t="e">
        <f>IF('CIRC 01.'!#REF!=16,'CIRC 01.'!#REF!*1000,0)</f>
        <v>#REF!</v>
      </c>
      <c r="M28" s="80"/>
      <c r="N28" s="26" t="e">
        <f>IF('CIRC 01.'!#REF!=10,'CIRC 01.'!#REF!*1000,0)</f>
        <v>#REF!</v>
      </c>
      <c r="O28" s="80"/>
      <c r="P28" s="26" t="e">
        <f>IF('CIRC 01.'!#REF!=6,'CIRC 01.'!#REF!*1000,0)</f>
        <v>#REF!</v>
      </c>
      <c r="Q28" s="80"/>
    </row>
    <row r="29" spans="1:17">
      <c r="A29" t="e">
        <f>'CIRC 01.'!#REF!</f>
        <v>#REF!</v>
      </c>
      <c r="B29" s="26" t="e">
        <f>IF('CIRC 01.'!#REF!=95,'CIRC 01.'!#REF!*1000,0)</f>
        <v>#REF!</v>
      </c>
      <c r="C29" s="80"/>
      <c r="D29" s="26" t="e">
        <f>IF('CIRC 01.'!#REF!=70,'CIRC 01.'!#REF!*1000,0)</f>
        <v>#REF!</v>
      </c>
      <c r="E29" s="80"/>
      <c r="F29" s="26" t="e">
        <f>IF('CIRC 01.'!#REF!=50,'CIRC 01.'!#REF!*1000,0)</f>
        <v>#REF!</v>
      </c>
      <c r="G29" s="80"/>
      <c r="H29" s="26" t="e">
        <f>IF('CIRC 01.'!#REF!=35,'CIRC 01.'!#REF!*1000,0)</f>
        <v>#REF!</v>
      </c>
      <c r="I29" s="80"/>
      <c r="J29" s="26" t="e">
        <f>IF('CIRC 01.'!#REF!=25,'CIRC 01.'!#REF!*1000,0)</f>
        <v>#REF!</v>
      </c>
      <c r="K29" s="80"/>
      <c r="L29" s="26" t="e">
        <f>IF('CIRC 01.'!#REF!=16,'CIRC 01.'!#REF!*1000,0)</f>
        <v>#REF!</v>
      </c>
      <c r="M29" s="80"/>
      <c r="N29" s="26" t="e">
        <f>IF('CIRC 01.'!#REF!=10,'CIRC 01.'!#REF!*1000,0)</f>
        <v>#REF!</v>
      </c>
      <c r="O29" s="80"/>
      <c r="P29" s="26" t="e">
        <f>IF('CIRC 01.'!#REF!=6,'CIRC 01.'!#REF!*1000,0)</f>
        <v>#REF!</v>
      </c>
      <c r="Q29" s="80"/>
    </row>
    <row r="30" spans="1:17">
      <c r="A30" t="e">
        <f>'CIRC 01.'!#REF!</f>
        <v>#REF!</v>
      </c>
      <c r="B30" s="26" t="e">
        <f>IF('CIRC 01.'!#REF!=95,'CIRC 01.'!#REF!*1000,0)</f>
        <v>#REF!</v>
      </c>
      <c r="C30" s="80"/>
      <c r="D30" s="26" t="e">
        <f>IF('CIRC 01.'!#REF!=70,'CIRC 01.'!#REF!*1000,0)</f>
        <v>#REF!</v>
      </c>
      <c r="E30" s="80"/>
      <c r="F30" s="26" t="e">
        <f>IF('CIRC 01.'!#REF!=50,'CIRC 01.'!#REF!*1000,0)</f>
        <v>#REF!</v>
      </c>
      <c r="G30" s="80"/>
      <c r="H30" s="26" t="e">
        <f>IF('CIRC 01.'!#REF!=35,'CIRC 01.'!#REF!*1000,0)</f>
        <v>#REF!</v>
      </c>
      <c r="I30" s="80"/>
      <c r="J30" s="26" t="e">
        <f>IF('CIRC 01.'!#REF!=25,'CIRC 01.'!#REF!*1000,0)</f>
        <v>#REF!</v>
      </c>
      <c r="K30" s="80"/>
      <c r="L30" s="26" t="e">
        <f>IF('CIRC 01.'!#REF!=16,'CIRC 01.'!#REF!*1000,0)</f>
        <v>#REF!</v>
      </c>
      <c r="M30" s="80"/>
      <c r="N30" s="26" t="e">
        <f>IF('CIRC 01.'!#REF!=10,'CIRC 01.'!#REF!*1000,0)</f>
        <v>#REF!</v>
      </c>
      <c r="O30" s="80"/>
      <c r="P30" s="26" t="e">
        <f>IF('CIRC 01.'!#REF!=6,'CIRC 01.'!#REF!*1000,0)</f>
        <v>#REF!</v>
      </c>
      <c r="Q30" s="80"/>
    </row>
    <row r="31" spans="1:17">
      <c r="A31" t="e">
        <f>'CIRC 01.'!#REF!</f>
        <v>#REF!</v>
      </c>
      <c r="B31" s="26" t="e">
        <f>IF('CIRC 01.'!#REF!=95,'CIRC 01.'!#REF!*1000,0)</f>
        <v>#REF!</v>
      </c>
      <c r="C31" s="80"/>
      <c r="D31" s="26" t="e">
        <f>IF('CIRC 01.'!#REF!=70,'CIRC 01.'!#REF!*1000,0)</f>
        <v>#REF!</v>
      </c>
      <c r="E31" s="80"/>
      <c r="F31" s="26" t="e">
        <f>IF('CIRC 01.'!#REF!=50,'CIRC 01.'!#REF!*1000,0)</f>
        <v>#REF!</v>
      </c>
      <c r="G31" s="80"/>
      <c r="H31" s="26" t="e">
        <f>IF('CIRC 01.'!#REF!=35,'CIRC 01.'!#REF!*1000,0)</f>
        <v>#REF!</v>
      </c>
      <c r="I31" s="80"/>
      <c r="J31" s="26" t="e">
        <f>IF('CIRC 01.'!#REF!=25,'CIRC 01.'!#REF!*1000,0)</f>
        <v>#REF!</v>
      </c>
      <c r="K31" s="80"/>
      <c r="L31" s="26" t="e">
        <f>IF('CIRC 01.'!#REF!=16,'CIRC 01.'!#REF!*1000,0)</f>
        <v>#REF!</v>
      </c>
      <c r="M31" s="80"/>
      <c r="N31" s="26" t="e">
        <f>IF('CIRC 01.'!#REF!=10,'CIRC 01.'!#REF!*1000,0)</f>
        <v>#REF!</v>
      </c>
      <c r="O31" s="80"/>
      <c r="P31" s="26" t="e">
        <f>IF('CIRC 01.'!#REF!=6,'CIRC 01.'!#REF!*1000,0)</f>
        <v>#REF!</v>
      </c>
      <c r="Q31" s="80"/>
    </row>
    <row r="32" spans="1:17">
      <c r="A32" t="e">
        <f>'CIRC 01.'!#REF!</f>
        <v>#REF!</v>
      </c>
      <c r="B32" s="26" t="e">
        <f>IF('CIRC 01.'!#REF!=95,'CIRC 01.'!#REF!*1000,0)</f>
        <v>#REF!</v>
      </c>
      <c r="C32" s="80"/>
      <c r="D32" s="26" t="e">
        <f>IF('CIRC 01.'!#REF!=70,'CIRC 01.'!#REF!*1000,0)</f>
        <v>#REF!</v>
      </c>
      <c r="E32" s="80"/>
      <c r="F32" s="26" t="e">
        <f>IF('CIRC 01.'!#REF!=50,'CIRC 01.'!#REF!*1000,0)</f>
        <v>#REF!</v>
      </c>
      <c r="G32" s="80"/>
      <c r="H32" s="26" t="e">
        <f>IF('CIRC 01.'!#REF!=35,'CIRC 01.'!#REF!*1000,0)</f>
        <v>#REF!</v>
      </c>
      <c r="I32" s="80"/>
      <c r="J32" s="26" t="e">
        <f>IF('CIRC 01.'!#REF!=25,'CIRC 01.'!#REF!*1000,0)</f>
        <v>#REF!</v>
      </c>
      <c r="K32" s="80"/>
      <c r="L32" s="26" t="e">
        <f>IF('CIRC 01.'!#REF!=16,'CIRC 01.'!#REF!*1000,0)</f>
        <v>#REF!</v>
      </c>
      <c r="M32" s="80"/>
      <c r="N32" s="26" t="e">
        <f>IF('CIRC 01.'!#REF!=10,'CIRC 01.'!#REF!*1000,0)</f>
        <v>#REF!</v>
      </c>
      <c r="O32" s="80"/>
      <c r="P32" s="26" t="e">
        <f>IF('CIRC 01.'!#REF!=6,'CIRC 01.'!#REF!*1000,0)</f>
        <v>#REF!</v>
      </c>
      <c r="Q32" s="80"/>
    </row>
    <row r="33" spans="1:17">
      <c r="A33" t="e">
        <f>'CIRC 01.'!#REF!</f>
        <v>#REF!</v>
      </c>
      <c r="B33" s="26" t="e">
        <f>IF('CIRC 01.'!#REF!=95,'CIRC 01.'!#REF!*1000,0)</f>
        <v>#REF!</v>
      </c>
      <c r="C33" s="80"/>
      <c r="D33" s="26" t="e">
        <f>IF('CIRC 01.'!#REF!=70,'CIRC 01.'!#REF!*1000,0)</f>
        <v>#REF!</v>
      </c>
      <c r="E33" s="80"/>
      <c r="F33" s="26" t="e">
        <f>IF('CIRC 01.'!#REF!=50,'CIRC 01.'!#REF!*1000,0)</f>
        <v>#REF!</v>
      </c>
      <c r="G33" s="80"/>
      <c r="H33" s="26" t="e">
        <f>IF('CIRC 01.'!#REF!=35,'CIRC 01.'!#REF!*1000,0)</f>
        <v>#REF!</v>
      </c>
      <c r="I33" s="80"/>
      <c r="J33" s="26" t="e">
        <f>IF('CIRC 01.'!#REF!=25,'CIRC 01.'!#REF!*1000,0)</f>
        <v>#REF!</v>
      </c>
      <c r="K33" s="80"/>
      <c r="L33" s="26" t="e">
        <f>IF('CIRC 01.'!#REF!=16,'CIRC 01.'!#REF!*1000,0)</f>
        <v>#REF!</v>
      </c>
      <c r="M33" s="80"/>
      <c r="N33" s="26" t="e">
        <f>IF('CIRC 01.'!#REF!=10,'CIRC 01.'!#REF!*1000,0)</f>
        <v>#REF!</v>
      </c>
      <c r="O33" s="80"/>
      <c r="P33" s="26" t="e">
        <f>IF('CIRC 01.'!#REF!=6,'CIRC 01.'!#REF!*1000,0)</f>
        <v>#REF!</v>
      </c>
      <c r="Q33" s="80"/>
    </row>
    <row r="34" spans="1:17">
      <c r="A34" t="e">
        <f>'CIRC 01.'!#REF!</f>
        <v>#REF!</v>
      </c>
      <c r="B34" s="26" t="e">
        <f>IF('CIRC 01.'!#REF!=95,'CIRC 01.'!#REF!*1000,0)</f>
        <v>#REF!</v>
      </c>
      <c r="C34" s="80"/>
      <c r="D34" s="26" t="e">
        <f>IF('CIRC 01.'!#REF!=70,'CIRC 01.'!#REF!*1000,0)</f>
        <v>#REF!</v>
      </c>
      <c r="E34" s="80"/>
      <c r="F34" s="26" t="e">
        <f>IF('CIRC 01.'!#REF!=50,'CIRC 01.'!#REF!*1000,0)</f>
        <v>#REF!</v>
      </c>
      <c r="G34" s="80"/>
      <c r="H34" s="26" t="e">
        <f>IF('CIRC 01.'!#REF!=35,'CIRC 01.'!#REF!*1000,0)</f>
        <v>#REF!</v>
      </c>
      <c r="I34" s="80"/>
      <c r="J34" s="26" t="e">
        <f>IF('CIRC 01.'!#REF!=25,'CIRC 01.'!#REF!*1000,0)</f>
        <v>#REF!</v>
      </c>
      <c r="K34" s="80"/>
      <c r="L34" s="26" t="e">
        <f>IF('CIRC 01.'!#REF!=16,'CIRC 01.'!#REF!*1000,0)</f>
        <v>#REF!</v>
      </c>
      <c r="M34" s="80"/>
      <c r="N34" s="26" t="e">
        <f>IF('CIRC 01.'!#REF!=10,'CIRC 01.'!#REF!*1000,0)</f>
        <v>#REF!</v>
      </c>
      <c r="O34" s="80"/>
      <c r="P34" s="26" t="e">
        <f>IF('CIRC 01.'!#REF!=6,'CIRC 01.'!#REF!*1000,0)</f>
        <v>#REF!</v>
      </c>
      <c r="Q34" s="80"/>
    </row>
    <row r="35" spans="1:17">
      <c r="A35" t="e">
        <f>'CIRC 01.'!#REF!</f>
        <v>#REF!</v>
      </c>
      <c r="B35" s="26" t="e">
        <f>IF('CIRC 01.'!#REF!=95,'CIRC 01.'!#REF!*1000,0)</f>
        <v>#REF!</v>
      </c>
      <c r="C35" s="80"/>
      <c r="D35" s="26" t="e">
        <f>IF('CIRC 01.'!#REF!=70,'CIRC 01.'!#REF!*1000,0)</f>
        <v>#REF!</v>
      </c>
      <c r="E35" s="80"/>
      <c r="F35" s="26" t="e">
        <f>IF('CIRC 01.'!#REF!=50,'CIRC 01.'!#REF!*1000,0)</f>
        <v>#REF!</v>
      </c>
      <c r="G35" s="80"/>
      <c r="H35" s="26" t="e">
        <f>IF('CIRC 01.'!#REF!=35,'CIRC 01.'!#REF!*1000,0)</f>
        <v>#REF!</v>
      </c>
      <c r="I35" s="80"/>
      <c r="J35" s="26" t="e">
        <f>IF('CIRC 01.'!#REF!=25,'CIRC 01.'!#REF!*1000,0)</f>
        <v>#REF!</v>
      </c>
      <c r="K35" s="80"/>
      <c r="L35" s="26" t="e">
        <f>IF('CIRC 01.'!#REF!=16,'CIRC 01.'!#REF!*1000,0)</f>
        <v>#REF!</v>
      </c>
      <c r="M35" s="80"/>
      <c r="N35" s="26" t="e">
        <f>IF('CIRC 01.'!#REF!=10,'CIRC 01.'!#REF!*1000,0)</f>
        <v>#REF!</v>
      </c>
      <c r="O35" s="80"/>
      <c r="P35" s="26" t="e">
        <f>IF('CIRC 01.'!#REF!=6,'CIRC 01.'!#REF!*1000,0)</f>
        <v>#REF!</v>
      </c>
      <c r="Q35" s="80"/>
    </row>
    <row r="36" spans="1:17">
      <c r="A36" t="e">
        <f>'CIRC 01.'!#REF!</f>
        <v>#REF!</v>
      </c>
      <c r="B36" s="26" t="e">
        <f>IF('CIRC 01.'!#REF!=95,'CIRC 01.'!#REF!*1000,0)</f>
        <v>#REF!</v>
      </c>
      <c r="C36" s="80"/>
      <c r="D36" s="26" t="e">
        <f>IF('CIRC 01.'!#REF!=70,'CIRC 01.'!#REF!*1000,0)</f>
        <v>#REF!</v>
      </c>
      <c r="E36" s="80"/>
      <c r="F36" s="26" t="e">
        <f>IF('CIRC 01.'!#REF!=50,'CIRC 01.'!#REF!*1000,0)</f>
        <v>#REF!</v>
      </c>
      <c r="G36" s="80"/>
      <c r="H36" s="26" t="e">
        <f>IF('CIRC 01.'!#REF!=35,'CIRC 01.'!#REF!*1000,0)</f>
        <v>#REF!</v>
      </c>
      <c r="I36" s="80"/>
      <c r="J36" s="26" t="e">
        <f>IF('CIRC 01.'!#REF!=25,'CIRC 01.'!#REF!*1000,0)</f>
        <v>#REF!</v>
      </c>
      <c r="K36" s="80"/>
      <c r="L36" s="26" t="e">
        <f>IF('CIRC 01.'!#REF!=16,'CIRC 01.'!#REF!*1000,0)</f>
        <v>#REF!</v>
      </c>
      <c r="M36" s="80"/>
      <c r="N36" s="26" t="e">
        <f>IF('CIRC 01.'!#REF!=10,'CIRC 01.'!#REF!*1000,0)</f>
        <v>#REF!</v>
      </c>
      <c r="O36" s="80"/>
      <c r="P36" s="26" t="e">
        <f>IF('CIRC 01.'!#REF!=6,'CIRC 01.'!#REF!*1000,0)</f>
        <v>#REF!</v>
      </c>
      <c r="Q36" s="80"/>
    </row>
    <row r="37" spans="1:17">
      <c r="A37" t="e">
        <f>'CIRC 01.'!#REF!</f>
        <v>#REF!</v>
      </c>
      <c r="B37" s="26" t="e">
        <f>IF('CIRC 01.'!#REF!=95,'CIRC 01.'!#REF!*1000,0)</f>
        <v>#REF!</v>
      </c>
      <c r="C37" s="80"/>
      <c r="D37" s="26" t="e">
        <f>IF('CIRC 01.'!#REF!=70,'CIRC 01.'!#REF!*1000,0)</f>
        <v>#REF!</v>
      </c>
      <c r="E37" s="80"/>
      <c r="F37" s="26" t="e">
        <f>IF('CIRC 01.'!#REF!=50,'CIRC 01.'!#REF!*1000,0)</f>
        <v>#REF!</v>
      </c>
      <c r="G37" s="80"/>
      <c r="H37" s="26" t="e">
        <f>IF('CIRC 01.'!#REF!=35,'CIRC 01.'!#REF!*1000,0)</f>
        <v>#REF!</v>
      </c>
      <c r="I37" s="80"/>
      <c r="J37" s="26" t="e">
        <f>IF('CIRC 01.'!#REF!=25,'CIRC 01.'!#REF!*1000,0)</f>
        <v>#REF!</v>
      </c>
      <c r="K37" s="80"/>
      <c r="L37" s="26" t="e">
        <f>IF('CIRC 01.'!#REF!=16,'CIRC 01.'!#REF!*1000,0)</f>
        <v>#REF!</v>
      </c>
      <c r="M37" s="80"/>
      <c r="N37" s="26" t="e">
        <f>IF('CIRC 01.'!#REF!=10,'CIRC 01.'!#REF!*1000,0)</f>
        <v>#REF!</v>
      </c>
      <c r="O37" s="80"/>
      <c r="P37" s="26" t="e">
        <f>IF('CIRC 01.'!#REF!=6,'CIRC 01.'!#REF!*1000,0)</f>
        <v>#REF!</v>
      </c>
      <c r="Q37" s="80"/>
    </row>
    <row r="38" spans="1:17">
      <c r="A38" t="e">
        <f>'CIRC 01.'!#REF!</f>
        <v>#REF!</v>
      </c>
      <c r="B38" s="26" t="e">
        <f>IF('CIRC 01.'!#REF!=95,'CIRC 01.'!#REF!*1000,0)</f>
        <v>#REF!</v>
      </c>
      <c r="C38" s="80"/>
      <c r="D38" s="26" t="e">
        <f>IF('CIRC 01.'!#REF!=70,'CIRC 01.'!#REF!*1000,0)</f>
        <v>#REF!</v>
      </c>
      <c r="E38" s="80"/>
      <c r="F38" s="26" t="e">
        <f>IF('CIRC 01.'!#REF!=50,'CIRC 01.'!#REF!*1000,0)</f>
        <v>#REF!</v>
      </c>
      <c r="G38" s="80"/>
      <c r="H38" s="26" t="e">
        <f>IF('CIRC 01.'!#REF!=35,'CIRC 01.'!#REF!*1000,0)</f>
        <v>#REF!</v>
      </c>
      <c r="I38" s="80"/>
      <c r="J38" s="26" t="e">
        <f>IF('CIRC 01.'!#REF!=25,'CIRC 01.'!#REF!*1000,0)</f>
        <v>#REF!</v>
      </c>
      <c r="K38" s="80"/>
      <c r="L38" s="26" t="e">
        <f>IF('CIRC 01.'!#REF!=16,'CIRC 01.'!#REF!*1000,0)</f>
        <v>#REF!</v>
      </c>
      <c r="M38" s="80"/>
      <c r="N38" s="26" t="e">
        <f>IF('CIRC 01.'!#REF!=10,'CIRC 01.'!#REF!*1000,0)</f>
        <v>#REF!</v>
      </c>
      <c r="O38" s="80"/>
      <c r="P38" s="26" t="e">
        <f>IF('CIRC 01.'!#REF!=6,'CIRC 01.'!#REF!*1000,0)</f>
        <v>#REF!</v>
      </c>
      <c r="Q38" s="80"/>
    </row>
    <row r="39" spans="1:17">
      <c r="A39" t="e">
        <f>'CIRC 01.'!#REF!</f>
        <v>#REF!</v>
      </c>
      <c r="B39" s="26" t="e">
        <f>IF('CIRC 01.'!#REF!=95,'CIRC 01.'!#REF!*1000,0)</f>
        <v>#REF!</v>
      </c>
      <c r="C39" s="80"/>
      <c r="D39" s="26" t="e">
        <f>IF('CIRC 01.'!#REF!=70,'CIRC 01.'!#REF!*1000,0)</f>
        <v>#REF!</v>
      </c>
      <c r="E39" s="80"/>
      <c r="F39" s="26" t="e">
        <f>IF('CIRC 01.'!#REF!=50,'CIRC 01.'!#REF!*1000,0)</f>
        <v>#REF!</v>
      </c>
      <c r="G39" s="80"/>
      <c r="H39" s="26" t="e">
        <f>IF('CIRC 01.'!#REF!=35,'CIRC 01.'!#REF!*1000,0)</f>
        <v>#REF!</v>
      </c>
      <c r="I39" s="80"/>
      <c r="J39" s="26" t="e">
        <f>IF('CIRC 01.'!#REF!=25,'CIRC 01.'!#REF!*1000,0)</f>
        <v>#REF!</v>
      </c>
      <c r="K39" s="80"/>
      <c r="L39" s="26" t="e">
        <f>IF('CIRC 01.'!#REF!=16,'CIRC 01.'!#REF!*1000,0)</f>
        <v>#REF!</v>
      </c>
      <c r="M39" s="80"/>
      <c r="N39" s="26" t="e">
        <f>IF('CIRC 01.'!#REF!=10,'CIRC 01.'!#REF!*1000,0)</f>
        <v>#REF!</v>
      </c>
      <c r="O39" s="80"/>
      <c r="P39" s="26" t="e">
        <f>IF('CIRC 01.'!#REF!=6,'CIRC 01.'!#REF!*1000,0)</f>
        <v>#REF!</v>
      </c>
      <c r="Q39" s="80"/>
    </row>
    <row r="40" spans="1:17">
      <c r="A40" t="e">
        <f>'CIRC 01.'!#REF!</f>
        <v>#REF!</v>
      </c>
      <c r="B40" s="26" t="e">
        <f>IF('CIRC 01.'!#REF!=95,'CIRC 01.'!#REF!*1000,0)</f>
        <v>#REF!</v>
      </c>
      <c r="C40" s="80"/>
      <c r="D40" s="26" t="e">
        <f>IF('CIRC 01.'!#REF!=70,'CIRC 01.'!#REF!*1000,0)</f>
        <v>#REF!</v>
      </c>
      <c r="E40" s="80"/>
      <c r="F40" s="26" t="e">
        <f>IF('CIRC 01.'!#REF!=50,'CIRC 01.'!#REF!*1000,0)</f>
        <v>#REF!</v>
      </c>
      <c r="G40" s="80"/>
      <c r="H40" s="26" t="e">
        <f>IF('CIRC 01.'!#REF!=35,'CIRC 01.'!#REF!*1000,0)</f>
        <v>#REF!</v>
      </c>
      <c r="I40" s="80"/>
      <c r="J40" s="26" t="e">
        <f>IF('CIRC 01.'!#REF!=25,'CIRC 01.'!#REF!*1000,0)</f>
        <v>#REF!</v>
      </c>
      <c r="K40" s="80"/>
      <c r="L40" s="26" t="e">
        <f>IF('CIRC 01.'!#REF!=16,'CIRC 01.'!#REF!*1000,0)</f>
        <v>#REF!</v>
      </c>
      <c r="M40" s="80"/>
      <c r="N40" s="26" t="e">
        <f>IF('CIRC 01.'!#REF!=10,'CIRC 01.'!#REF!*1000,0)</f>
        <v>#REF!</v>
      </c>
      <c r="O40" s="80"/>
      <c r="P40" s="26" t="e">
        <f>IF('CIRC 01.'!#REF!=6,'CIRC 01.'!#REF!*1000,0)</f>
        <v>#REF!</v>
      </c>
      <c r="Q40" s="80"/>
    </row>
    <row r="41" spans="1:17">
      <c r="A41" t="e">
        <f>'CIRC 01.'!#REF!</f>
        <v>#REF!</v>
      </c>
      <c r="B41" s="26" t="e">
        <f>IF('CIRC 01.'!#REF!=95,'CIRC 01.'!#REF!*1000,0)</f>
        <v>#REF!</v>
      </c>
      <c r="C41" s="80"/>
      <c r="D41" s="26" t="e">
        <f>IF('CIRC 01.'!#REF!=70,'CIRC 01.'!#REF!*1000,0)</f>
        <v>#REF!</v>
      </c>
      <c r="E41" s="80"/>
      <c r="F41" s="26" t="e">
        <f>IF('CIRC 01.'!#REF!=50,'CIRC 01.'!#REF!*1000,0)</f>
        <v>#REF!</v>
      </c>
      <c r="G41" s="80"/>
      <c r="H41" s="26" t="e">
        <f>IF('CIRC 01.'!#REF!=35,'CIRC 01.'!#REF!*1000,0)</f>
        <v>#REF!</v>
      </c>
      <c r="I41" s="80"/>
      <c r="J41" s="26" t="e">
        <f>IF('CIRC 01.'!#REF!=25,'CIRC 01.'!#REF!*1000,0)</f>
        <v>#REF!</v>
      </c>
      <c r="K41" s="80"/>
      <c r="L41" s="26" t="e">
        <f>IF('CIRC 01.'!#REF!=16,'CIRC 01.'!#REF!*1000,0)</f>
        <v>#REF!</v>
      </c>
      <c r="M41" s="80"/>
      <c r="N41" s="26" t="e">
        <f>IF('CIRC 01.'!#REF!=10,'CIRC 01.'!#REF!*1000,0)</f>
        <v>#REF!</v>
      </c>
      <c r="O41" s="80"/>
      <c r="P41" s="26" t="e">
        <f>IF('CIRC 01.'!#REF!=6,'CIRC 01.'!#REF!*1000,0)</f>
        <v>#REF!</v>
      </c>
      <c r="Q41" s="80"/>
    </row>
    <row r="42" spans="1:17">
      <c r="A42" t="e">
        <f>'CIRC 01.'!#REF!</f>
        <v>#REF!</v>
      </c>
      <c r="B42" s="26" t="e">
        <f>IF('CIRC 01.'!#REF!=95,'CIRC 01.'!#REF!*1000,0)</f>
        <v>#REF!</v>
      </c>
      <c r="C42" s="80"/>
      <c r="D42" s="26" t="e">
        <f>IF('CIRC 01.'!#REF!=70,'CIRC 01.'!#REF!*1000,0)</f>
        <v>#REF!</v>
      </c>
      <c r="E42" s="80"/>
      <c r="F42" s="26" t="e">
        <f>IF('CIRC 01.'!#REF!=50,'CIRC 01.'!#REF!*1000,0)</f>
        <v>#REF!</v>
      </c>
      <c r="G42" s="80"/>
      <c r="H42" s="26" t="e">
        <f>IF('CIRC 01.'!#REF!=35,'CIRC 01.'!#REF!*1000,0)</f>
        <v>#REF!</v>
      </c>
      <c r="I42" s="80"/>
      <c r="J42" s="26" t="e">
        <f>IF('CIRC 01.'!#REF!=25,'CIRC 01.'!#REF!*1000,0)</f>
        <v>#REF!</v>
      </c>
      <c r="K42" s="80"/>
      <c r="L42" s="26" t="e">
        <f>IF('CIRC 01.'!#REF!=16,'CIRC 01.'!#REF!*1000,0)</f>
        <v>#REF!</v>
      </c>
      <c r="M42" s="80"/>
      <c r="N42" s="26" t="e">
        <f>IF('CIRC 01.'!#REF!=10,'CIRC 01.'!#REF!*1000,0)</f>
        <v>#REF!</v>
      </c>
      <c r="O42" s="80"/>
      <c r="P42" s="26" t="e">
        <f>IF('CIRC 01.'!#REF!=6,'CIRC 01.'!#REF!*1000,0)</f>
        <v>#REF!</v>
      </c>
      <c r="Q42" s="80"/>
    </row>
    <row r="43" spans="1:17">
      <c r="A43" t="e">
        <f>'CIRC 01.'!#REF!</f>
        <v>#REF!</v>
      </c>
      <c r="B43" s="26" t="e">
        <f>IF('CIRC 01.'!#REF!=95,'CIRC 01.'!#REF!*1000,0)</f>
        <v>#REF!</v>
      </c>
      <c r="C43" s="80"/>
      <c r="D43" s="26" t="e">
        <f>IF('CIRC 01.'!#REF!=70,'CIRC 01.'!#REF!*1000,0)</f>
        <v>#REF!</v>
      </c>
      <c r="E43" s="80"/>
      <c r="F43" s="26" t="e">
        <f>IF('CIRC 01.'!#REF!=50,'CIRC 01.'!#REF!*1000,0)</f>
        <v>#REF!</v>
      </c>
      <c r="G43" s="80"/>
      <c r="H43" s="26" t="e">
        <f>IF('CIRC 01.'!#REF!=35,'CIRC 01.'!#REF!*1000,0)</f>
        <v>#REF!</v>
      </c>
      <c r="I43" s="80"/>
      <c r="J43" s="26" t="e">
        <f>IF('CIRC 01.'!#REF!=25,'CIRC 01.'!#REF!*1000,0)</f>
        <v>#REF!</v>
      </c>
      <c r="K43" s="80"/>
      <c r="L43" s="26" t="e">
        <f>IF('CIRC 01.'!#REF!=16,'CIRC 01.'!#REF!*1000,0)</f>
        <v>#REF!</v>
      </c>
      <c r="M43" s="80"/>
      <c r="N43" s="26" t="e">
        <f>IF('CIRC 01.'!#REF!=10,'CIRC 01.'!#REF!*1000,0)</f>
        <v>#REF!</v>
      </c>
      <c r="O43" s="80"/>
      <c r="P43" s="26" t="e">
        <f>IF('CIRC 01.'!#REF!=6,'CIRC 01.'!#REF!*1000,0)</f>
        <v>#REF!</v>
      </c>
      <c r="Q43" s="80"/>
    </row>
    <row r="44" spans="1:17">
      <c r="A44" t="e">
        <f>'CIRC 01.'!#REF!</f>
        <v>#REF!</v>
      </c>
      <c r="B44" s="26" t="e">
        <f>IF('CIRC 01.'!#REF!=95,'CIRC 01.'!#REF!*1000,0)</f>
        <v>#REF!</v>
      </c>
      <c r="C44" s="80"/>
      <c r="D44" s="26" t="e">
        <f>IF('CIRC 01.'!#REF!=70,'CIRC 01.'!#REF!*1000,0)</f>
        <v>#REF!</v>
      </c>
      <c r="E44" s="80"/>
      <c r="F44" s="26" t="e">
        <f>IF('CIRC 01.'!#REF!=50,'CIRC 01.'!#REF!*1000,0)</f>
        <v>#REF!</v>
      </c>
      <c r="G44" s="80"/>
      <c r="H44" s="26" t="e">
        <f>IF('CIRC 01.'!#REF!=35,'CIRC 01.'!#REF!*1000,0)</f>
        <v>#REF!</v>
      </c>
      <c r="I44" s="80"/>
      <c r="J44" s="26" t="e">
        <f>IF('CIRC 01.'!#REF!=25,'CIRC 01.'!#REF!*1000,0)</f>
        <v>#REF!</v>
      </c>
      <c r="K44" s="80"/>
      <c r="L44" s="26" t="e">
        <f>IF('CIRC 01.'!#REF!=16,'CIRC 01.'!#REF!*1000,0)</f>
        <v>#REF!</v>
      </c>
      <c r="M44" s="80"/>
      <c r="N44" s="26" t="e">
        <f>IF('CIRC 01.'!#REF!=10,'CIRC 01.'!#REF!*1000,0)</f>
        <v>#REF!</v>
      </c>
      <c r="O44" s="80"/>
      <c r="P44" s="26" t="e">
        <f>IF('CIRC 01.'!#REF!=6,'CIRC 01.'!#REF!*1000,0)</f>
        <v>#REF!</v>
      </c>
      <c r="Q44" s="80"/>
    </row>
    <row r="45" spans="1:17">
      <c r="A45" t="e">
        <f>'CIRC 01.'!#REF!</f>
        <v>#REF!</v>
      </c>
      <c r="B45" s="26" t="e">
        <f>IF('CIRC 01.'!#REF!=95,'CIRC 01.'!#REF!*1000,0)</f>
        <v>#REF!</v>
      </c>
      <c r="C45" s="80"/>
      <c r="D45" s="26" t="e">
        <f>IF('CIRC 01.'!#REF!=70,'CIRC 01.'!#REF!*1000,0)</f>
        <v>#REF!</v>
      </c>
      <c r="E45" s="80"/>
      <c r="F45" s="26" t="e">
        <f>IF('CIRC 01.'!#REF!=50,'CIRC 01.'!#REF!*1000,0)</f>
        <v>#REF!</v>
      </c>
      <c r="G45" s="80"/>
      <c r="H45" s="26" t="e">
        <f>IF('CIRC 01.'!#REF!=35,'CIRC 01.'!#REF!*1000,0)</f>
        <v>#REF!</v>
      </c>
      <c r="I45" s="80"/>
      <c r="J45" s="26" t="e">
        <f>IF('CIRC 01.'!#REF!=25,'CIRC 01.'!#REF!*1000,0)</f>
        <v>#REF!</v>
      </c>
      <c r="K45" s="80"/>
      <c r="L45" s="26" t="e">
        <f>IF('CIRC 01.'!#REF!=16,'CIRC 01.'!#REF!*1000,0)</f>
        <v>#REF!</v>
      </c>
      <c r="M45" s="80"/>
      <c r="N45" s="26" t="e">
        <f>IF('CIRC 01.'!#REF!=10,'CIRC 01.'!#REF!*1000,0)</f>
        <v>#REF!</v>
      </c>
      <c r="O45" s="80"/>
      <c r="P45" s="26" t="e">
        <f>IF('CIRC 01.'!#REF!=6,'CIRC 01.'!#REF!*1000,0)</f>
        <v>#REF!</v>
      </c>
      <c r="Q45" s="80"/>
    </row>
    <row r="46" spans="1:17">
      <c r="A46" t="e">
        <f>'CIRC 01.'!#REF!</f>
        <v>#REF!</v>
      </c>
      <c r="B46" s="26" t="e">
        <f>IF('CIRC 01.'!#REF!=95,'CIRC 01.'!#REF!*1000,0)</f>
        <v>#REF!</v>
      </c>
      <c r="C46" s="80"/>
      <c r="D46" s="26" t="e">
        <f>IF('CIRC 01.'!#REF!=70,'CIRC 01.'!#REF!*1000,0)</f>
        <v>#REF!</v>
      </c>
      <c r="E46" s="80"/>
      <c r="F46" s="26" t="e">
        <f>IF('CIRC 01.'!#REF!=50,'CIRC 01.'!#REF!*1000,0)</f>
        <v>#REF!</v>
      </c>
      <c r="G46" s="80"/>
      <c r="H46" s="26" t="e">
        <f>IF('CIRC 01.'!#REF!=35,'CIRC 01.'!#REF!*1000,0)</f>
        <v>#REF!</v>
      </c>
      <c r="I46" s="80"/>
      <c r="J46" s="26" t="e">
        <f>IF('CIRC 01.'!#REF!=25,'CIRC 01.'!#REF!*1000,0)</f>
        <v>#REF!</v>
      </c>
      <c r="K46" s="80"/>
      <c r="L46" s="26" t="e">
        <f>IF('CIRC 01.'!#REF!=16,'CIRC 01.'!#REF!*1000,0)</f>
        <v>#REF!</v>
      </c>
      <c r="M46" s="80"/>
      <c r="N46" s="26" t="e">
        <f>IF('CIRC 01.'!#REF!=10,'CIRC 01.'!#REF!*1000,0)</f>
        <v>#REF!</v>
      </c>
      <c r="O46" s="80"/>
      <c r="P46" s="26" t="e">
        <f>IF('CIRC 01.'!#REF!=6,'CIRC 01.'!#REF!*1000,0)</f>
        <v>#REF!</v>
      </c>
      <c r="Q46" s="80"/>
    </row>
    <row r="47" spans="1:17">
      <c r="A47" t="e">
        <f>'CIRC 01.'!#REF!</f>
        <v>#REF!</v>
      </c>
      <c r="B47" s="26" t="e">
        <f>IF('CIRC 01.'!#REF!=95,'CIRC 01.'!#REF!*1000,0)</f>
        <v>#REF!</v>
      </c>
      <c r="C47" s="80"/>
      <c r="D47" s="26" t="e">
        <f>IF('CIRC 01.'!#REF!=70,'CIRC 01.'!#REF!*1000,0)</f>
        <v>#REF!</v>
      </c>
      <c r="E47" s="80"/>
      <c r="F47" s="26" t="e">
        <f>IF('CIRC 01.'!#REF!=50,'CIRC 01.'!#REF!*1000,0)</f>
        <v>#REF!</v>
      </c>
      <c r="G47" s="80"/>
      <c r="H47" s="26" t="e">
        <f>IF('CIRC 01.'!#REF!=35,'CIRC 01.'!#REF!*1000,0)</f>
        <v>#REF!</v>
      </c>
      <c r="I47" s="80"/>
      <c r="J47" s="26" t="e">
        <f>IF('CIRC 01.'!#REF!=25,'CIRC 01.'!#REF!*1000,0)</f>
        <v>#REF!</v>
      </c>
      <c r="K47" s="80"/>
      <c r="L47" s="26" t="e">
        <f>IF('CIRC 01.'!#REF!=16,'CIRC 01.'!#REF!*1000,0)</f>
        <v>#REF!</v>
      </c>
      <c r="M47" s="80"/>
      <c r="N47" s="26" t="e">
        <f>IF('CIRC 01.'!#REF!=10,'CIRC 01.'!#REF!*1000,0)</f>
        <v>#REF!</v>
      </c>
      <c r="O47" s="80"/>
      <c r="P47" s="26" t="e">
        <f>IF('CIRC 01.'!#REF!=6,'CIRC 01.'!#REF!*1000,0)</f>
        <v>#REF!</v>
      </c>
      <c r="Q47" s="80"/>
    </row>
    <row r="48" spans="1:17">
      <c r="A48" t="e">
        <f>'CIRC 01.'!#REF!</f>
        <v>#REF!</v>
      </c>
      <c r="B48" s="26" t="e">
        <f>IF('CIRC 01.'!#REF!=95,'CIRC 01.'!#REF!*1000,0)</f>
        <v>#REF!</v>
      </c>
      <c r="C48" s="80"/>
      <c r="D48" s="26" t="e">
        <f>IF('CIRC 01.'!#REF!=70,'CIRC 01.'!#REF!*1000,0)</f>
        <v>#REF!</v>
      </c>
      <c r="E48" s="80"/>
      <c r="F48" s="26" t="e">
        <f>IF('CIRC 01.'!#REF!=50,'CIRC 01.'!#REF!*1000,0)</f>
        <v>#REF!</v>
      </c>
      <c r="G48" s="80"/>
      <c r="H48" s="26" t="e">
        <f>IF('CIRC 01.'!#REF!=35,'CIRC 01.'!#REF!*1000,0)</f>
        <v>#REF!</v>
      </c>
      <c r="I48" s="80"/>
      <c r="J48" s="26" t="e">
        <f>IF('CIRC 01.'!#REF!=25,'CIRC 01.'!#REF!*1000,0)</f>
        <v>#REF!</v>
      </c>
      <c r="K48" s="80"/>
      <c r="L48" s="26" t="e">
        <f>IF('CIRC 01.'!#REF!=16,'CIRC 01.'!#REF!*1000,0)</f>
        <v>#REF!</v>
      </c>
      <c r="M48" s="80"/>
      <c r="N48" s="26" t="e">
        <f>IF('CIRC 01.'!#REF!=10,'CIRC 01.'!#REF!*1000,0)</f>
        <v>#REF!</v>
      </c>
      <c r="O48" s="80"/>
      <c r="P48" s="26" t="e">
        <f>IF('CIRC 01.'!#REF!=6,'CIRC 01.'!#REF!*1000,0)</f>
        <v>#REF!</v>
      </c>
      <c r="Q48" s="80"/>
    </row>
    <row r="49" spans="1:17">
      <c r="A49" t="e">
        <f>'CIRC 01.'!#REF!</f>
        <v>#REF!</v>
      </c>
      <c r="B49" s="26" t="e">
        <f>IF('CIRC 01.'!#REF!=95,'CIRC 01.'!#REF!*1000,0)</f>
        <v>#REF!</v>
      </c>
      <c r="C49" s="80"/>
      <c r="D49" s="26" t="e">
        <f>IF('CIRC 01.'!#REF!=70,'CIRC 01.'!#REF!*1000,0)</f>
        <v>#REF!</v>
      </c>
      <c r="E49" s="80"/>
      <c r="F49" s="26" t="e">
        <f>IF('CIRC 01.'!#REF!=50,'CIRC 01.'!#REF!*1000,0)</f>
        <v>#REF!</v>
      </c>
      <c r="G49" s="80"/>
      <c r="H49" s="26" t="e">
        <f>IF('CIRC 01.'!#REF!=35,'CIRC 01.'!#REF!*1000,0)</f>
        <v>#REF!</v>
      </c>
      <c r="I49" s="80"/>
      <c r="J49" s="26" t="e">
        <f>IF('CIRC 01.'!#REF!=25,'CIRC 01.'!#REF!*1000,0)</f>
        <v>#REF!</v>
      </c>
      <c r="K49" s="80"/>
      <c r="L49" s="26" t="e">
        <f>IF('CIRC 01.'!#REF!=16,'CIRC 01.'!#REF!*1000,0)</f>
        <v>#REF!</v>
      </c>
      <c r="M49" s="80"/>
      <c r="N49" s="26" t="e">
        <f>IF('CIRC 01.'!#REF!=10,'CIRC 01.'!#REF!*1000,0)</f>
        <v>#REF!</v>
      </c>
      <c r="O49" s="80"/>
      <c r="P49" s="26" t="e">
        <f>IF('CIRC 01.'!#REF!=6,'CIRC 01.'!#REF!*1000,0)</f>
        <v>#REF!</v>
      </c>
      <c r="Q49" s="80"/>
    </row>
    <row r="50" spans="1:17">
      <c r="A50" t="e">
        <f>'CIRC 01.'!#REF!</f>
        <v>#REF!</v>
      </c>
      <c r="B50" s="26" t="e">
        <f>IF('CIRC 01.'!#REF!=95,'CIRC 01.'!#REF!*1000,0)</f>
        <v>#REF!</v>
      </c>
      <c r="C50" s="80"/>
      <c r="D50" s="26" t="e">
        <f>IF('CIRC 01.'!#REF!=70,'CIRC 01.'!#REF!*1000,0)</f>
        <v>#REF!</v>
      </c>
      <c r="E50" s="80"/>
      <c r="F50" s="26" t="e">
        <f>IF('CIRC 01.'!#REF!=50,'CIRC 01.'!#REF!*1000,0)</f>
        <v>#REF!</v>
      </c>
      <c r="G50" s="80"/>
      <c r="H50" s="26" t="e">
        <f>IF('CIRC 01.'!#REF!=35,'CIRC 01.'!#REF!*1000,0)</f>
        <v>#REF!</v>
      </c>
      <c r="I50" s="80"/>
      <c r="J50" s="26" t="e">
        <f>IF('CIRC 01.'!#REF!=25,'CIRC 01.'!#REF!*1000,0)</f>
        <v>#REF!</v>
      </c>
      <c r="K50" s="80"/>
      <c r="L50" s="26" t="e">
        <f>IF('CIRC 01.'!#REF!=16,'CIRC 01.'!#REF!*1000,0)</f>
        <v>#REF!</v>
      </c>
      <c r="M50" s="80"/>
      <c r="N50" s="26" t="e">
        <f>IF('CIRC 01.'!#REF!=10,'CIRC 01.'!#REF!*1000,0)</f>
        <v>#REF!</v>
      </c>
      <c r="O50" s="80"/>
      <c r="P50" s="26" t="e">
        <f>IF('CIRC 01.'!#REF!=6,'CIRC 01.'!#REF!*1000,0)</f>
        <v>#REF!</v>
      </c>
      <c r="Q50" s="80"/>
    </row>
    <row r="51" spans="1:17">
      <c r="A51" t="e">
        <f>'CIRC 01.'!#REF!</f>
        <v>#REF!</v>
      </c>
      <c r="B51" s="26" t="e">
        <f>IF('CIRC 01.'!#REF!=95,'CIRC 01.'!#REF!*1000,0)</f>
        <v>#REF!</v>
      </c>
      <c r="C51" s="80"/>
      <c r="D51" s="26" t="e">
        <f>IF('CIRC 01.'!#REF!=70,'CIRC 01.'!#REF!*1000,0)</f>
        <v>#REF!</v>
      </c>
      <c r="E51" s="80"/>
      <c r="F51" s="26" t="e">
        <f>IF('CIRC 01.'!#REF!=50,'CIRC 01.'!#REF!*1000,0)</f>
        <v>#REF!</v>
      </c>
      <c r="G51" s="80"/>
      <c r="H51" s="26" t="e">
        <f>IF('CIRC 01.'!#REF!=35,'CIRC 01.'!#REF!*1000,0)</f>
        <v>#REF!</v>
      </c>
      <c r="I51" s="80"/>
      <c r="J51" s="26" t="e">
        <f>IF('CIRC 01.'!#REF!=25,'CIRC 01.'!#REF!*1000,0)</f>
        <v>#REF!</v>
      </c>
      <c r="K51" s="80"/>
      <c r="L51" s="26" t="e">
        <f>IF('CIRC 01.'!#REF!=16,'CIRC 01.'!#REF!*1000,0)</f>
        <v>#REF!</v>
      </c>
      <c r="M51" s="80"/>
      <c r="N51" s="26" t="e">
        <f>IF('CIRC 01.'!#REF!=10,'CIRC 01.'!#REF!*1000,0)</f>
        <v>#REF!</v>
      </c>
      <c r="O51" s="80"/>
      <c r="P51" s="26" t="e">
        <f>IF('CIRC 01.'!#REF!=6,'CIRC 01.'!#REF!*1000,0)</f>
        <v>#REF!</v>
      </c>
      <c r="Q51" s="80"/>
    </row>
    <row r="52" spans="1:17">
      <c r="A52" t="e">
        <f>'CIRC 01.'!#REF!</f>
        <v>#REF!</v>
      </c>
      <c r="B52" s="26" t="e">
        <f>IF('CIRC 01.'!#REF!=95,'CIRC 01.'!#REF!*1000,0)</f>
        <v>#REF!</v>
      </c>
      <c r="C52" s="80"/>
      <c r="D52" s="26" t="e">
        <f>IF('CIRC 01.'!#REF!=70,'CIRC 01.'!#REF!*1000,0)</f>
        <v>#REF!</v>
      </c>
      <c r="E52" s="80"/>
      <c r="F52" s="26" t="e">
        <f>IF('CIRC 01.'!#REF!=50,'CIRC 01.'!#REF!*1000,0)</f>
        <v>#REF!</v>
      </c>
      <c r="G52" s="80"/>
      <c r="H52" s="26" t="e">
        <f>IF('CIRC 01.'!#REF!=35,'CIRC 01.'!#REF!*1000,0)</f>
        <v>#REF!</v>
      </c>
      <c r="I52" s="80"/>
      <c r="J52" s="26" t="e">
        <f>IF('CIRC 01.'!#REF!=25,'CIRC 01.'!#REF!*1000,0)</f>
        <v>#REF!</v>
      </c>
      <c r="K52" s="80"/>
      <c r="L52" s="26" t="e">
        <f>IF('CIRC 01.'!#REF!=16,'CIRC 01.'!#REF!*1000,0)</f>
        <v>#REF!</v>
      </c>
      <c r="M52" s="80"/>
      <c r="N52" s="26" t="e">
        <f>IF('CIRC 01.'!#REF!=10,'CIRC 01.'!#REF!*1000,0)</f>
        <v>#REF!</v>
      </c>
      <c r="O52" s="80"/>
      <c r="P52" s="26" t="e">
        <f>IF('CIRC 01.'!#REF!=6,'CIRC 01.'!#REF!*1000,0)</f>
        <v>#REF!</v>
      </c>
      <c r="Q52" s="80"/>
    </row>
    <row r="53" spans="1:17">
      <c r="A53" t="e">
        <f>'CIRC 01.'!#REF!</f>
        <v>#REF!</v>
      </c>
      <c r="B53" s="26" t="e">
        <f>IF('CIRC 01.'!#REF!=95,'CIRC 01.'!#REF!*1000,0)</f>
        <v>#REF!</v>
      </c>
      <c r="C53" s="80"/>
      <c r="D53" s="26" t="e">
        <f>IF('CIRC 01.'!#REF!=70,'CIRC 01.'!#REF!*1000,0)</f>
        <v>#REF!</v>
      </c>
      <c r="E53" s="80"/>
      <c r="F53" s="26" t="e">
        <f>IF('CIRC 01.'!#REF!=50,'CIRC 01.'!#REF!*1000,0)</f>
        <v>#REF!</v>
      </c>
      <c r="G53" s="80"/>
      <c r="H53" s="26" t="e">
        <f>IF('CIRC 01.'!#REF!=35,'CIRC 01.'!#REF!*1000,0)</f>
        <v>#REF!</v>
      </c>
      <c r="I53" s="80"/>
      <c r="J53" s="26" t="e">
        <f>IF('CIRC 01.'!#REF!=25,'CIRC 01.'!#REF!*1000,0)</f>
        <v>#REF!</v>
      </c>
      <c r="K53" s="80"/>
      <c r="L53" s="26" t="e">
        <f>IF('CIRC 01.'!#REF!=16,'CIRC 01.'!#REF!*1000,0)</f>
        <v>#REF!</v>
      </c>
      <c r="M53" s="80"/>
      <c r="N53" s="26" t="e">
        <f>IF('CIRC 01.'!#REF!=10,'CIRC 01.'!#REF!*1000,0)</f>
        <v>#REF!</v>
      </c>
      <c r="O53" s="80"/>
      <c r="P53" s="26" t="e">
        <f>IF('CIRC 01.'!#REF!=6,'CIRC 01.'!#REF!*1000,0)</f>
        <v>#REF!</v>
      </c>
      <c r="Q53" s="80"/>
    </row>
    <row r="54" spans="1:17">
      <c r="A54" t="e">
        <f>'CIRC 01.'!#REF!</f>
        <v>#REF!</v>
      </c>
      <c r="B54" s="26" t="e">
        <f>IF('CIRC 01.'!#REF!=95,'CIRC 01.'!#REF!*1000,0)</f>
        <v>#REF!</v>
      </c>
      <c r="C54" s="80"/>
      <c r="D54" s="26" t="e">
        <f>IF('CIRC 01.'!#REF!=70,'CIRC 01.'!#REF!*1000,0)</f>
        <v>#REF!</v>
      </c>
      <c r="E54" s="80"/>
      <c r="F54" s="26" t="e">
        <f>IF('CIRC 01.'!#REF!=50,'CIRC 01.'!#REF!*1000,0)</f>
        <v>#REF!</v>
      </c>
      <c r="G54" s="80"/>
      <c r="H54" s="26" t="e">
        <f>IF('CIRC 01.'!#REF!=35,'CIRC 01.'!#REF!*1000,0)</f>
        <v>#REF!</v>
      </c>
      <c r="I54" s="80"/>
      <c r="J54" s="26" t="e">
        <f>IF('CIRC 01.'!#REF!=25,'CIRC 01.'!#REF!*1000,0)</f>
        <v>#REF!</v>
      </c>
      <c r="K54" s="80"/>
      <c r="L54" s="26" t="e">
        <f>IF('CIRC 01.'!#REF!=16,'CIRC 01.'!#REF!*1000,0)</f>
        <v>#REF!</v>
      </c>
      <c r="M54" s="80"/>
      <c r="N54" s="26" t="e">
        <f>IF('CIRC 01.'!#REF!=10,'CIRC 01.'!#REF!*1000,0)</f>
        <v>#REF!</v>
      </c>
      <c r="O54" s="80"/>
      <c r="P54" s="26" t="e">
        <f>IF('CIRC 01.'!#REF!=6,'CIRC 01.'!#REF!*1000,0)</f>
        <v>#REF!</v>
      </c>
      <c r="Q54" s="80"/>
    </row>
    <row r="55" spans="1:17">
      <c r="A55" t="e">
        <f>'CIRC 01.'!#REF!</f>
        <v>#REF!</v>
      </c>
      <c r="B55" s="26" t="e">
        <f>IF('CIRC 01.'!#REF!=95,'CIRC 01.'!#REF!*1000,0)</f>
        <v>#REF!</v>
      </c>
      <c r="C55" s="80"/>
      <c r="D55" s="26" t="e">
        <f>IF('CIRC 01.'!#REF!=70,'CIRC 01.'!#REF!*1000,0)</f>
        <v>#REF!</v>
      </c>
      <c r="E55" s="80"/>
      <c r="F55" s="26" t="e">
        <f>IF('CIRC 01.'!#REF!=50,'CIRC 01.'!#REF!*1000,0)</f>
        <v>#REF!</v>
      </c>
      <c r="G55" s="80"/>
      <c r="H55" s="26" t="e">
        <f>IF('CIRC 01.'!#REF!=35,'CIRC 01.'!#REF!*1000,0)</f>
        <v>#REF!</v>
      </c>
      <c r="I55" s="80"/>
      <c r="J55" s="26" t="e">
        <f>IF('CIRC 01.'!#REF!=25,'CIRC 01.'!#REF!*1000,0)</f>
        <v>#REF!</v>
      </c>
      <c r="K55" s="80"/>
      <c r="L55" s="26" t="e">
        <f>IF('CIRC 01.'!#REF!=16,'CIRC 01.'!#REF!*1000,0)</f>
        <v>#REF!</v>
      </c>
      <c r="M55" s="80"/>
      <c r="N55" s="26" t="e">
        <f>IF('CIRC 01.'!#REF!=10,'CIRC 01.'!#REF!*1000,0)</f>
        <v>#REF!</v>
      </c>
      <c r="O55" s="80"/>
      <c r="P55" s="26" t="e">
        <f>IF('CIRC 01.'!#REF!=6,'CIRC 01.'!#REF!*1000,0)</f>
        <v>#REF!</v>
      </c>
      <c r="Q55" s="80"/>
    </row>
    <row r="56" spans="1:17">
      <c r="A56" t="e">
        <f>'CIRC 01.'!#REF!</f>
        <v>#REF!</v>
      </c>
      <c r="B56" s="26" t="e">
        <f>IF('CIRC 01.'!#REF!=95,'CIRC 01.'!#REF!*1000,0)</f>
        <v>#REF!</v>
      </c>
      <c r="C56" s="80"/>
      <c r="D56" s="26" t="e">
        <f>IF('CIRC 01.'!#REF!=70,'CIRC 01.'!#REF!*1000,0)</f>
        <v>#REF!</v>
      </c>
      <c r="E56" s="80"/>
      <c r="F56" s="26" t="e">
        <f>IF('CIRC 01.'!#REF!=50,'CIRC 01.'!#REF!*1000,0)</f>
        <v>#REF!</v>
      </c>
      <c r="G56" s="80"/>
      <c r="H56" s="26" t="e">
        <f>IF('CIRC 01.'!#REF!=35,'CIRC 01.'!#REF!*1000,0)</f>
        <v>#REF!</v>
      </c>
      <c r="I56" s="80"/>
      <c r="J56" s="26" t="e">
        <f>IF('CIRC 01.'!#REF!=25,'CIRC 01.'!#REF!*1000,0)</f>
        <v>#REF!</v>
      </c>
      <c r="K56" s="80"/>
      <c r="L56" s="26" t="e">
        <f>IF('CIRC 01.'!#REF!=16,'CIRC 01.'!#REF!*1000,0)</f>
        <v>#REF!</v>
      </c>
      <c r="M56" s="80"/>
      <c r="N56" s="26" t="e">
        <f>IF('CIRC 01.'!#REF!=10,'CIRC 01.'!#REF!*1000,0)</f>
        <v>#REF!</v>
      </c>
      <c r="O56" s="80"/>
      <c r="P56" s="26" t="e">
        <f>IF('CIRC 01.'!#REF!=6,'CIRC 01.'!#REF!*1000,0)</f>
        <v>#REF!</v>
      </c>
      <c r="Q56" s="80"/>
    </row>
    <row r="57" spans="1:17">
      <c r="A57" t="e">
        <f>'CIRC 01.'!#REF!</f>
        <v>#REF!</v>
      </c>
      <c r="B57" s="26" t="e">
        <f>IF('CIRC 01.'!#REF!=95,'CIRC 01.'!#REF!*1000,0)</f>
        <v>#REF!</v>
      </c>
      <c r="C57" s="80"/>
      <c r="D57" s="26" t="e">
        <f>IF('CIRC 01.'!#REF!=70,'CIRC 01.'!#REF!*1000,0)</f>
        <v>#REF!</v>
      </c>
      <c r="E57" s="80"/>
      <c r="F57" s="26" t="e">
        <f>IF('CIRC 01.'!#REF!=50,'CIRC 01.'!#REF!*1000,0)</f>
        <v>#REF!</v>
      </c>
      <c r="G57" s="80"/>
      <c r="H57" s="26" t="e">
        <f>IF('CIRC 01.'!#REF!=35,'CIRC 01.'!#REF!*1000,0)</f>
        <v>#REF!</v>
      </c>
      <c r="I57" s="80"/>
      <c r="J57" s="26" t="e">
        <f>IF('CIRC 01.'!#REF!=25,'CIRC 01.'!#REF!*1000,0)</f>
        <v>#REF!</v>
      </c>
      <c r="K57" s="80"/>
      <c r="L57" s="26" t="e">
        <f>IF('CIRC 01.'!#REF!=16,'CIRC 01.'!#REF!*1000,0)</f>
        <v>#REF!</v>
      </c>
      <c r="M57" s="80"/>
      <c r="N57" s="26" t="e">
        <f>IF('CIRC 01.'!#REF!=10,'CIRC 01.'!#REF!*1000,0)</f>
        <v>#REF!</v>
      </c>
      <c r="O57" s="80"/>
      <c r="P57" s="26" t="e">
        <f>IF('CIRC 01.'!#REF!=6,'CIRC 01.'!#REF!*1000,0)</f>
        <v>#REF!</v>
      </c>
      <c r="Q57" s="80"/>
    </row>
    <row r="58" spans="1:17">
      <c r="A58" t="e">
        <f>'CIRC 01.'!#REF!</f>
        <v>#REF!</v>
      </c>
      <c r="B58" s="26" t="e">
        <f>IF('CIRC 01.'!#REF!=95,'CIRC 01.'!#REF!*1000,0)</f>
        <v>#REF!</v>
      </c>
      <c r="C58" s="80"/>
      <c r="D58" s="26" t="e">
        <f>IF('CIRC 01.'!#REF!=70,'CIRC 01.'!#REF!*1000,0)</f>
        <v>#REF!</v>
      </c>
      <c r="E58" s="80"/>
      <c r="F58" s="26" t="e">
        <f>IF('CIRC 01.'!#REF!=50,'CIRC 01.'!#REF!*1000,0)</f>
        <v>#REF!</v>
      </c>
      <c r="G58" s="80"/>
      <c r="H58" s="26" t="e">
        <f>IF('CIRC 01.'!#REF!=35,'CIRC 01.'!#REF!*1000,0)</f>
        <v>#REF!</v>
      </c>
      <c r="I58" s="80"/>
      <c r="J58" s="26" t="e">
        <f>IF('CIRC 01.'!#REF!=25,'CIRC 01.'!#REF!*1000,0)</f>
        <v>#REF!</v>
      </c>
      <c r="K58" s="80"/>
      <c r="L58" s="26" t="e">
        <f>IF('CIRC 01.'!#REF!=16,'CIRC 01.'!#REF!*1000,0)</f>
        <v>#REF!</v>
      </c>
      <c r="M58" s="80"/>
      <c r="N58" s="26" t="e">
        <f>IF('CIRC 01.'!#REF!=10,'CIRC 01.'!#REF!*1000,0)</f>
        <v>#REF!</v>
      </c>
      <c r="O58" s="80"/>
      <c r="P58" s="26" t="e">
        <f>IF('CIRC 01.'!#REF!=6,'CIRC 01.'!#REF!*1000,0)</f>
        <v>#REF!</v>
      </c>
      <c r="Q58" s="80"/>
    </row>
    <row r="59" spans="1:17">
      <c r="A59" t="e">
        <f>'CIRC 01.'!#REF!</f>
        <v>#REF!</v>
      </c>
      <c r="B59" s="26" t="e">
        <f>IF('CIRC 01.'!#REF!=95,'CIRC 01.'!#REF!*1000,0)</f>
        <v>#REF!</v>
      </c>
      <c r="C59" s="80"/>
      <c r="D59" s="26" t="e">
        <f>IF('CIRC 01.'!#REF!=70,'CIRC 01.'!#REF!*1000,0)</f>
        <v>#REF!</v>
      </c>
      <c r="E59" s="80"/>
      <c r="F59" s="26" t="e">
        <f>IF('CIRC 01.'!#REF!=50,'CIRC 01.'!#REF!*1000,0)</f>
        <v>#REF!</v>
      </c>
      <c r="G59" s="80"/>
      <c r="H59" s="26" t="e">
        <f>IF('CIRC 01.'!#REF!=35,'CIRC 01.'!#REF!*1000,0)</f>
        <v>#REF!</v>
      </c>
      <c r="I59" s="80"/>
      <c r="J59" s="26" t="e">
        <f>IF('CIRC 01.'!#REF!=25,'CIRC 01.'!#REF!*1000,0)</f>
        <v>#REF!</v>
      </c>
      <c r="K59" s="80"/>
      <c r="L59" s="26" t="e">
        <f>IF('CIRC 01.'!#REF!=16,'CIRC 01.'!#REF!*1000,0)</f>
        <v>#REF!</v>
      </c>
      <c r="M59" s="80"/>
      <c r="N59" s="26" t="e">
        <f>IF('CIRC 01.'!#REF!=10,'CIRC 01.'!#REF!*1000,0)</f>
        <v>#REF!</v>
      </c>
      <c r="O59" s="80"/>
      <c r="P59" s="26" t="e">
        <f>IF('CIRC 01.'!#REF!=6,'CIRC 01.'!#REF!*1000,0)</f>
        <v>#REF!</v>
      </c>
      <c r="Q59" s="80"/>
    </row>
    <row r="60" spans="1:17">
      <c r="A60" t="e">
        <f>'CIRC 01.'!#REF!</f>
        <v>#REF!</v>
      </c>
      <c r="B60" s="26" t="e">
        <f>IF('CIRC 01.'!#REF!=95,'CIRC 01.'!#REF!*1000,0)</f>
        <v>#REF!</v>
      </c>
      <c r="C60" s="80"/>
      <c r="D60" s="26" t="e">
        <f>IF('CIRC 01.'!#REF!=70,'CIRC 01.'!#REF!*1000,0)</f>
        <v>#REF!</v>
      </c>
      <c r="E60" s="80"/>
      <c r="F60" s="26" t="e">
        <f>IF('CIRC 01.'!#REF!=50,'CIRC 01.'!#REF!*1000,0)</f>
        <v>#REF!</v>
      </c>
      <c r="G60" s="80"/>
      <c r="H60" s="26" t="e">
        <f>IF('CIRC 01.'!#REF!=35,'CIRC 01.'!#REF!*1000,0)</f>
        <v>#REF!</v>
      </c>
      <c r="I60" s="80"/>
      <c r="J60" s="26" t="e">
        <f>IF('CIRC 01.'!#REF!=25,'CIRC 01.'!#REF!*1000,0)</f>
        <v>#REF!</v>
      </c>
      <c r="K60" s="80"/>
      <c r="L60" s="26" t="e">
        <f>IF('CIRC 01.'!#REF!=16,'CIRC 01.'!#REF!*1000,0)</f>
        <v>#REF!</v>
      </c>
      <c r="M60" s="80"/>
      <c r="N60" s="26" t="e">
        <f>IF('CIRC 01.'!#REF!=10,'CIRC 01.'!#REF!*1000,0)</f>
        <v>#REF!</v>
      </c>
      <c r="O60" s="80"/>
      <c r="P60" s="26" t="e">
        <f>IF('CIRC 01.'!#REF!=6,'CIRC 01.'!#REF!*1000,0)</f>
        <v>#REF!</v>
      </c>
      <c r="Q60" s="80"/>
    </row>
    <row r="61" spans="1:17">
      <c r="A61" t="e">
        <f>'CIRC 01.'!#REF!</f>
        <v>#REF!</v>
      </c>
      <c r="B61" s="26" t="e">
        <f>IF('CIRC 01.'!#REF!=95,'CIRC 01.'!#REF!*1000,0)</f>
        <v>#REF!</v>
      </c>
      <c r="C61" s="80"/>
      <c r="D61" s="26" t="e">
        <f>IF('CIRC 01.'!#REF!=70,'CIRC 01.'!#REF!*1000,0)</f>
        <v>#REF!</v>
      </c>
      <c r="E61" s="80"/>
      <c r="F61" s="26" t="e">
        <f>IF('CIRC 01.'!#REF!=50,'CIRC 01.'!#REF!*1000,0)</f>
        <v>#REF!</v>
      </c>
      <c r="G61" s="80"/>
      <c r="H61" s="26" t="e">
        <f>IF('CIRC 01.'!#REF!=35,'CIRC 01.'!#REF!*1000,0)</f>
        <v>#REF!</v>
      </c>
      <c r="I61" s="80"/>
      <c r="J61" s="26" t="e">
        <f>IF('CIRC 01.'!#REF!=25,'CIRC 01.'!#REF!*1000,0)</f>
        <v>#REF!</v>
      </c>
      <c r="K61" s="80"/>
      <c r="L61" s="26" t="e">
        <f>IF('CIRC 01.'!#REF!=16,'CIRC 01.'!#REF!*1000,0)</f>
        <v>#REF!</v>
      </c>
      <c r="M61" s="80"/>
      <c r="N61" s="26" t="e">
        <f>IF('CIRC 01.'!#REF!=10,'CIRC 01.'!#REF!*1000,0)</f>
        <v>#REF!</v>
      </c>
      <c r="O61" s="80"/>
      <c r="P61" s="26" t="e">
        <f>IF('CIRC 01.'!#REF!=6,'CIRC 01.'!#REF!*1000,0)</f>
        <v>#REF!</v>
      </c>
      <c r="Q61" s="80"/>
    </row>
    <row r="62" spans="1:17">
      <c r="A62" t="e">
        <f>'CIRC 01.'!#REF!</f>
        <v>#REF!</v>
      </c>
      <c r="B62" s="26" t="e">
        <f>IF('CIRC 01.'!#REF!=95,'CIRC 01.'!#REF!*1000,0)</f>
        <v>#REF!</v>
      </c>
      <c r="C62" s="80"/>
      <c r="D62" s="26" t="e">
        <f>IF('CIRC 01.'!#REF!=70,'CIRC 01.'!#REF!*1000,0)</f>
        <v>#REF!</v>
      </c>
      <c r="E62" s="80"/>
      <c r="F62" s="26" t="e">
        <f>IF('CIRC 01.'!#REF!=50,'CIRC 01.'!#REF!*1000,0)</f>
        <v>#REF!</v>
      </c>
      <c r="G62" s="80"/>
      <c r="H62" s="26" t="e">
        <f>IF('CIRC 01.'!#REF!=35,'CIRC 01.'!#REF!*1000,0)</f>
        <v>#REF!</v>
      </c>
      <c r="I62" s="80"/>
      <c r="J62" s="26" t="e">
        <f>IF('CIRC 01.'!#REF!=25,'CIRC 01.'!#REF!*1000,0)</f>
        <v>#REF!</v>
      </c>
      <c r="K62" s="80"/>
      <c r="L62" s="26" t="e">
        <f>IF('CIRC 01.'!#REF!=16,'CIRC 01.'!#REF!*1000,0)</f>
        <v>#REF!</v>
      </c>
      <c r="M62" s="80"/>
      <c r="N62" s="26" t="e">
        <f>IF('CIRC 01.'!#REF!=10,'CIRC 01.'!#REF!*1000,0)</f>
        <v>#REF!</v>
      </c>
      <c r="O62" s="80"/>
      <c r="P62" s="26" t="e">
        <f>IF('CIRC 01.'!#REF!=6,'CIRC 01.'!#REF!*1000,0)</f>
        <v>#REF!</v>
      </c>
      <c r="Q62" s="80"/>
    </row>
    <row r="63" spans="1:17">
      <c r="A63" t="e">
        <f>'CIRC 01.'!#REF!</f>
        <v>#REF!</v>
      </c>
      <c r="B63" s="26" t="e">
        <f>IF('CIRC 01.'!#REF!=95,'CIRC 01.'!#REF!*1000,0)</f>
        <v>#REF!</v>
      </c>
      <c r="C63" s="80"/>
      <c r="D63" s="26" t="e">
        <f>IF('CIRC 01.'!#REF!=70,'CIRC 01.'!#REF!*1000,0)</f>
        <v>#REF!</v>
      </c>
      <c r="E63" s="80"/>
      <c r="F63" s="26" t="e">
        <f>IF('CIRC 01.'!#REF!=50,'CIRC 01.'!#REF!*1000,0)</f>
        <v>#REF!</v>
      </c>
      <c r="G63" s="80"/>
      <c r="H63" s="26" t="e">
        <f>IF('CIRC 01.'!#REF!=35,'CIRC 01.'!#REF!*1000,0)</f>
        <v>#REF!</v>
      </c>
      <c r="I63" s="80"/>
      <c r="J63" s="26" t="e">
        <f>IF('CIRC 01.'!#REF!=25,'CIRC 01.'!#REF!*1000,0)</f>
        <v>#REF!</v>
      </c>
      <c r="K63" s="80"/>
      <c r="L63" s="26" t="e">
        <f>IF('CIRC 01.'!#REF!=16,'CIRC 01.'!#REF!*1000,0)</f>
        <v>#REF!</v>
      </c>
      <c r="M63" s="80"/>
      <c r="N63" s="26" t="e">
        <f>IF('CIRC 01.'!#REF!=10,'CIRC 01.'!#REF!*1000,0)</f>
        <v>#REF!</v>
      </c>
      <c r="O63" s="80"/>
      <c r="P63" s="26" t="e">
        <f>IF('CIRC 01.'!#REF!=6,'CIRC 01.'!#REF!*1000,0)</f>
        <v>#REF!</v>
      </c>
      <c r="Q63" s="80"/>
    </row>
    <row r="64" spans="1:17">
      <c r="A64" t="e">
        <f>'CIRC 01.'!#REF!</f>
        <v>#REF!</v>
      </c>
      <c r="B64" s="26" t="e">
        <f>IF('CIRC 01.'!#REF!=95,'CIRC 01.'!#REF!*1000,0)</f>
        <v>#REF!</v>
      </c>
      <c r="C64" s="80"/>
      <c r="D64" s="26" t="e">
        <f>IF('CIRC 01.'!#REF!=70,'CIRC 01.'!#REF!*1000,0)</f>
        <v>#REF!</v>
      </c>
      <c r="E64" s="80"/>
      <c r="F64" s="26" t="e">
        <f>IF('CIRC 01.'!#REF!=50,'CIRC 01.'!#REF!*1000,0)</f>
        <v>#REF!</v>
      </c>
      <c r="G64" s="80"/>
      <c r="H64" s="26" t="e">
        <f>IF('CIRC 01.'!#REF!=35,'CIRC 01.'!#REF!*1000,0)</f>
        <v>#REF!</v>
      </c>
      <c r="I64" s="80"/>
      <c r="J64" s="26" t="e">
        <f>IF('CIRC 01.'!#REF!=25,'CIRC 01.'!#REF!*1000,0)</f>
        <v>#REF!</v>
      </c>
      <c r="K64" s="80"/>
      <c r="L64" s="26" t="e">
        <f>IF('CIRC 01.'!#REF!=16,'CIRC 01.'!#REF!*1000,0)</f>
        <v>#REF!</v>
      </c>
      <c r="M64" s="80"/>
      <c r="N64" s="26" t="e">
        <f>IF('CIRC 01.'!#REF!=10,'CIRC 01.'!#REF!*1000,0)</f>
        <v>#REF!</v>
      </c>
      <c r="O64" s="80"/>
      <c r="P64" s="26" t="e">
        <f>IF('CIRC 01.'!#REF!=6,'CIRC 01.'!#REF!*1000,0)</f>
        <v>#REF!</v>
      </c>
      <c r="Q64" s="80"/>
    </row>
    <row r="65" spans="1:17">
      <c r="A65" t="e">
        <f>'CIRC 01.'!#REF!</f>
        <v>#REF!</v>
      </c>
      <c r="B65" s="26" t="e">
        <f>IF('CIRC 01.'!#REF!=95,'CIRC 01.'!#REF!*1000,0)</f>
        <v>#REF!</v>
      </c>
      <c r="C65" s="80"/>
      <c r="D65" s="26" t="e">
        <f>IF('CIRC 01.'!#REF!=70,'CIRC 01.'!#REF!*1000,0)</f>
        <v>#REF!</v>
      </c>
      <c r="E65" s="80"/>
      <c r="F65" s="26" t="e">
        <f>IF('CIRC 01.'!#REF!=50,'CIRC 01.'!#REF!*1000,0)</f>
        <v>#REF!</v>
      </c>
      <c r="G65" s="80"/>
      <c r="H65" s="26" t="e">
        <f>IF('CIRC 01.'!#REF!=35,'CIRC 01.'!#REF!*1000,0)</f>
        <v>#REF!</v>
      </c>
      <c r="I65" s="80"/>
      <c r="J65" s="26" t="e">
        <f>IF('CIRC 01.'!#REF!=25,'CIRC 01.'!#REF!*1000,0)</f>
        <v>#REF!</v>
      </c>
      <c r="K65" s="80"/>
      <c r="L65" s="26" t="e">
        <f>IF('CIRC 01.'!#REF!=16,'CIRC 01.'!#REF!*1000,0)</f>
        <v>#REF!</v>
      </c>
      <c r="M65" s="80"/>
      <c r="N65" s="26" t="e">
        <f>IF('CIRC 01.'!#REF!=10,'CIRC 01.'!#REF!*1000,0)</f>
        <v>#REF!</v>
      </c>
      <c r="O65" s="80"/>
      <c r="P65" s="26" t="e">
        <f>IF('CIRC 01.'!#REF!=6,'CIRC 01.'!#REF!*1000,0)</f>
        <v>#REF!</v>
      </c>
      <c r="Q65" s="80"/>
    </row>
    <row r="66" spans="1:17">
      <c r="A66" t="e">
        <f>'CIRC 01.'!#REF!</f>
        <v>#REF!</v>
      </c>
      <c r="B66" s="26" t="e">
        <f>IF('CIRC 01.'!#REF!=95,'CIRC 01.'!#REF!*1000,0)</f>
        <v>#REF!</v>
      </c>
      <c r="C66" s="80"/>
      <c r="D66" s="26" t="e">
        <f>IF('CIRC 01.'!#REF!=70,'CIRC 01.'!#REF!*1000,0)</f>
        <v>#REF!</v>
      </c>
      <c r="E66" s="80"/>
      <c r="F66" s="26" t="e">
        <f>IF('CIRC 01.'!#REF!=50,'CIRC 01.'!#REF!*1000,0)</f>
        <v>#REF!</v>
      </c>
      <c r="G66" s="80"/>
      <c r="H66" s="26" t="e">
        <f>IF('CIRC 01.'!#REF!=35,'CIRC 01.'!#REF!*1000,0)</f>
        <v>#REF!</v>
      </c>
      <c r="I66" s="80"/>
      <c r="J66" s="26" t="e">
        <f>IF('CIRC 01.'!#REF!=25,'CIRC 01.'!#REF!*1000,0)</f>
        <v>#REF!</v>
      </c>
      <c r="K66" s="80"/>
      <c r="L66" s="26" t="e">
        <f>IF('CIRC 01.'!#REF!=16,'CIRC 01.'!#REF!*1000,0)</f>
        <v>#REF!</v>
      </c>
      <c r="M66" s="80"/>
      <c r="N66" s="26" t="e">
        <f>IF('CIRC 01.'!#REF!=10,'CIRC 01.'!#REF!*1000,0)</f>
        <v>#REF!</v>
      </c>
      <c r="O66" s="80"/>
      <c r="P66" s="26" t="e">
        <f>IF('CIRC 01.'!#REF!=6,'CIRC 01.'!#REF!*1000,0)</f>
        <v>#REF!</v>
      </c>
      <c r="Q66" s="80"/>
    </row>
    <row r="67" spans="1:17">
      <c r="A67" t="e">
        <f>'CIRC 01.'!#REF!</f>
        <v>#REF!</v>
      </c>
      <c r="B67" s="26" t="e">
        <f>IF('CIRC 01.'!#REF!=95,'CIRC 01.'!#REF!*1000,0)</f>
        <v>#REF!</v>
      </c>
      <c r="C67" s="80"/>
      <c r="D67" s="26" t="e">
        <f>IF('CIRC 01.'!#REF!=70,'CIRC 01.'!#REF!*1000,0)</f>
        <v>#REF!</v>
      </c>
      <c r="E67" s="80"/>
      <c r="F67" s="26" t="e">
        <f>IF('CIRC 01.'!#REF!=50,'CIRC 01.'!#REF!*1000,0)</f>
        <v>#REF!</v>
      </c>
      <c r="G67" s="80"/>
      <c r="H67" s="26" t="e">
        <f>IF('CIRC 01.'!#REF!=35,'CIRC 01.'!#REF!*1000,0)</f>
        <v>#REF!</v>
      </c>
      <c r="I67" s="80"/>
      <c r="J67" s="26" t="e">
        <f>IF('CIRC 01.'!#REF!=25,'CIRC 01.'!#REF!*1000,0)</f>
        <v>#REF!</v>
      </c>
      <c r="K67" s="80"/>
      <c r="L67" s="26" t="e">
        <f>IF('CIRC 01.'!#REF!=16,'CIRC 01.'!#REF!*1000,0)</f>
        <v>#REF!</v>
      </c>
      <c r="M67" s="80"/>
      <c r="N67" s="26" t="e">
        <f>IF('CIRC 01.'!#REF!=10,'CIRC 01.'!#REF!*1000,0)</f>
        <v>#REF!</v>
      </c>
      <c r="O67" s="80"/>
      <c r="P67" s="26" t="e">
        <f>IF('CIRC 01.'!#REF!=6,'CIRC 01.'!#REF!*1000,0)</f>
        <v>#REF!</v>
      </c>
      <c r="Q67" s="80"/>
    </row>
    <row r="68" spans="1:17">
      <c r="A68" t="e">
        <f>'CIRC 01.'!#REF!</f>
        <v>#REF!</v>
      </c>
      <c r="B68" s="26" t="e">
        <f>IF('CIRC 01.'!#REF!=95,'CIRC 01.'!#REF!*1000,0)</f>
        <v>#REF!</v>
      </c>
      <c r="C68" s="80"/>
      <c r="D68" s="26" t="e">
        <f>IF('CIRC 01.'!#REF!=70,'CIRC 01.'!#REF!*1000,0)</f>
        <v>#REF!</v>
      </c>
      <c r="E68" s="80"/>
      <c r="F68" s="26" t="e">
        <f>IF('CIRC 01.'!#REF!=50,'CIRC 01.'!#REF!*1000,0)</f>
        <v>#REF!</v>
      </c>
      <c r="G68" s="80"/>
      <c r="H68" s="26" t="e">
        <f>IF('CIRC 01.'!#REF!=35,'CIRC 01.'!#REF!*1000,0)</f>
        <v>#REF!</v>
      </c>
      <c r="I68" s="80"/>
      <c r="J68" s="26" t="e">
        <f>IF('CIRC 01.'!#REF!=25,'CIRC 01.'!#REF!*1000,0)</f>
        <v>#REF!</v>
      </c>
      <c r="K68" s="80"/>
      <c r="L68" s="26" t="e">
        <f>IF('CIRC 01.'!#REF!=16,'CIRC 01.'!#REF!*1000,0)</f>
        <v>#REF!</v>
      </c>
      <c r="M68" s="80"/>
      <c r="N68" s="26" t="e">
        <f>IF('CIRC 01.'!#REF!=10,'CIRC 01.'!#REF!*1000,0)</f>
        <v>#REF!</v>
      </c>
      <c r="O68" s="80"/>
      <c r="P68" s="26" t="e">
        <f>IF('CIRC 01.'!#REF!=6,'CIRC 01.'!#REF!*1000,0)</f>
        <v>#REF!</v>
      </c>
      <c r="Q68" s="80"/>
    </row>
    <row r="69" spans="1:17">
      <c r="A69" t="e">
        <f>'CIRC 01.'!#REF!</f>
        <v>#REF!</v>
      </c>
      <c r="B69" s="26" t="e">
        <f>IF('CIRC 01.'!#REF!=95,'CIRC 01.'!#REF!*1000,0)</f>
        <v>#REF!</v>
      </c>
      <c r="C69" s="80"/>
      <c r="D69" s="26" t="e">
        <f>IF('CIRC 01.'!#REF!=70,'CIRC 01.'!#REF!*1000,0)</f>
        <v>#REF!</v>
      </c>
      <c r="E69" s="80"/>
      <c r="F69" s="26" t="e">
        <f>IF('CIRC 01.'!#REF!=50,'CIRC 01.'!#REF!*1000,0)</f>
        <v>#REF!</v>
      </c>
      <c r="G69" s="80"/>
      <c r="H69" s="26" t="e">
        <f>IF('CIRC 01.'!#REF!=35,'CIRC 01.'!#REF!*1000,0)</f>
        <v>#REF!</v>
      </c>
      <c r="I69" s="80"/>
      <c r="J69" s="26" t="e">
        <f>IF('CIRC 01.'!#REF!=25,'CIRC 01.'!#REF!*1000,0)</f>
        <v>#REF!</v>
      </c>
      <c r="K69" s="80"/>
      <c r="L69" s="26" t="e">
        <f>IF('CIRC 01.'!#REF!=16,'CIRC 01.'!#REF!*1000,0)</f>
        <v>#REF!</v>
      </c>
      <c r="M69" s="80"/>
      <c r="N69" s="26" t="e">
        <f>IF('CIRC 01.'!#REF!=10,'CIRC 01.'!#REF!*1000,0)</f>
        <v>#REF!</v>
      </c>
      <c r="O69" s="80"/>
      <c r="P69" s="26" t="e">
        <f>IF('CIRC 01.'!#REF!=6,'CIRC 01.'!#REF!*1000,0)</f>
        <v>#REF!</v>
      </c>
      <c r="Q69" s="80"/>
    </row>
    <row r="70" spans="1:17">
      <c r="A70" t="e">
        <f>'CIRC 01.'!#REF!</f>
        <v>#REF!</v>
      </c>
      <c r="B70" s="26" t="e">
        <f>IF('CIRC 01.'!#REF!=95,'CIRC 01.'!#REF!*1000,0)</f>
        <v>#REF!</v>
      </c>
      <c r="C70" s="80"/>
      <c r="D70" s="26" t="e">
        <f>IF('CIRC 01.'!#REF!=70,'CIRC 01.'!#REF!*1000,0)</f>
        <v>#REF!</v>
      </c>
      <c r="E70" s="80"/>
      <c r="F70" s="26" t="e">
        <f>IF('CIRC 01.'!#REF!=50,'CIRC 01.'!#REF!*1000,0)</f>
        <v>#REF!</v>
      </c>
      <c r="G70" s="80"/>
      <c r="H70" s="26" t="e">
        <f>IF('CIRC 01.'!#REF!=35,'CIRC 01.'!#REF!*1000,0)</f>
        <v>#REF!</v>
      </c>
      <c r="I70" s="80"/>
      <c r="J70" s="26" t="e">
        <f>IF('CIRC 01.'!#REF!=25,'CIRC 01.'!#REF!*1000,0)</f>
        <v>#REF!</v>
      </c>
      <c r="K70" s="80"/>
      <c r="L70" s="26" t="e">
        <f>IF('CIRC 01.'!#REF!=16,'CIRC 01.'!#REF!*1000,0)</f>
        <v>#REF!</v>
      </c>
      <c r="M70" s="80"/>
      <c r="N70" s="26" t="e">
        <f>IF('CIRC 01.'!#REF!=10,'CIRC 01.'!#REF!*1000,0)</f>
        <v>#REF!</v>
      </c>
      <c r="O70" s="80"/>
      <c r="P70" s="26" t="e">
        <f>IF('CIRC 01.'!#REF!=6,'CIRC 01.'!#REF!*1000,0)</f>
        <v>#REF!</v>
      </c>
      <c r="Q70" s="80"/>
    </row>
    <row r="71" spans="1:17">
      <c r="A71" t="e">
        <f>'CIRC 01.'!#REF!</f>
        <v>#REF!</v>
      </c>
      <c r="B71" s="26" t="e">
        <f>IF('CIRC 01.'!#REF!=95,'CIRC 01.'!#REF!*1000,0)</f>
        <v>#REF!</v>
      </c>
      <c r="C71" s="80"/>
      <c r="D71" s="26" t="e">
        <f>IF('CIRC 01.'!#REF!=70,'CIRC 01.'!#REF!*1000,0)</f>
        <v>#REF!</v>
      </c>
      <c r="E71" s="80"/>
      <c r="F71" s="26" t="e">
        <f>IF('CIRC 01.'!#REF!=50,'CIRC 01.'!#REF!*1000,0)</f>
        <v>#REF!</v>
      </c>
      <c r="G71" s="80"/>
      <c r="H71" s="26" t="e">
        <f>IF('CIRC 01.'!#REF!=35,'CIRC 01.'!#REF!*1000,0)</f>
        <v>#REF!</v>
      </c>
      <c r="I71" s="80"/>
      <c r="J71" s="26" t="e">
        <f>IF('CIRC 01.'!#REF!=25,'CIRC 01.'!#REF!*1000,0)</f>
        <v>#REF!</v>
      </c>
      <c r="K71" s="80"/>
      <c r="L71" s="26" t="e">
        <f>IF('CIRC 01.'!#REF!=16,'CIRC 01.'!#REF!*1000,0)</f>
        <v>#REF!</v>
      </c>
      <c r="M71" s="80"/>
      <c r="N71" s="26" t="e">
        <f>IF('CIRC 01.'!#REF!=10,'CIRC 01.'!#REF!*1000,0)</f>
        <v>#REF!</v>
      </c>
      <c r="O71" s="80"/>
      <c r="P71" s="26" t="e">
        <f>IF('CIRC 01.'!#REF!=6,'CIRC 01.'!#REF!*1000,0)</f>
        <v>#REF!</v>
      </c>
      <c r="Q71" s="80"/>
    </row>
    <row r="72" spans="1:17">
      <c r="A72" t="e">
        <f>'CIRC 01.'!#REF!</f>
        <v>#REF!</v>
      </c>
      <c r="B72" s="26" t="e">
        <f>IF('CIRC 01.'!#REF!=95,'CIRC 01.'!#REF!*1000,0)</f>
        <v>#REF!</v>
      </c>
      <c r="C72" s="80"/>
      <c r="D72" s="26" t="e">
        <f>IF('CIRC 01.'!#REF!=70,'CIRC 01.'!#REF!*1000,0)</f>
        <v>#REF!</v>
      </c>
      <c r="E72" s="80"/>
      <c r="F72" s="26" t="e">
        <f>IF('CIRC 01.'!#REF!=50,'CIRC 01.'!#REF!*1000,0)</f>
        <v>#REF!</v>
      </c>
      <c r="G72" s="80"/>
      <c r="H72" s="26" t="e">
        <f>IF('CIRC 01.'!#REF!=35,'CIRC 01.'!#REF!*1000,0)</f>
        <v>#REF!</v>
      </c>
      <c r="I72" s="80"/>
      <c r="J72" s="26" t="e">
        <f>IF('CIRC 01.'!#REF!=25,'CIRC 01.'!#REF!*1000,0)</f>
        <v>#REF!</v>
      </c>
      <c r="K72" s="80"/>
      <c r="L72" s="26" t="e">
        <f>IF('CIRC 01.'!#REF!=16,'CIRC 01.'!#REF!*1000,0)</f>
        <v>#REF!</v>
      </c>
      <c r="M72" s="80"/>
      <c r="N72" s="26" t="e">
        <f>IF('CIRC 01.'!#REF!=10,'CIRC 01.'!#REF!*1000,0)</f>
        <v>#REF!</v>
      </c>
      <c r="O72" s="80"/>
      <c r="P72" s="26" t="e">
        <f>IF('CIRC 01.'!#REF!=6,'CIRC 01.'!#REF!*1000,0)</f>
        <v>#REF!</v>
      </c>
      <c r="Q72" s="80"/>
    </row>
    <row r="73" spans="1:17">
      <c r="A73" t="e">
        <f>'CIRC 01.'!#REF!</f>
        <v>#REF!</v>
      </c>
      <c r="B73" s="26" t="e">
        <f>IF('CIRC 01.'!#REF!=95,'CIRC 01.'!#REF!*1000,0)</f>
        <v>#REF!</v>
      </c>
      <c r="C73" s="80"/>
      <c r="D73" s="26" t="e">
        <f>IF('CIRC 01.'!#REF!=70,'CIRC 01.'!#REF!*1000,0)</f>
        <v>#REF!</v>
      </c>
      <c r="E73" s="80"/>
      <c r="F73" s="26" t="e">
        <f>IF('CIRC 01.'!#REF!=50,'CIRC 01.'!#REF!*1000,0)</f>
        <v>#REF!</v>
      </c>
      <c r="G73" s="80"/>
      <c r="H73" s="26" t="e">
        <f>IF('CIRC 01.'!#REF!=35,'CIRC 01.'!#REF!*1000,0)</f>
        <v>#REF!</v>
      </c>
      <c r="I73" s="80"/>
      <c r="J73" s="26" t="e">
        <f>IF('CIRC 01.'!#REF!=25,'CIRC 01.'!#REF!*1000,0)</f>
        <v>#REF!</v>
      </c>
      <c r="K73" s="80"/>
      <c r="L73" s="26" t="e">
        <f>IF('CIRC 01.'!#REF!=16,'CIRC 01.'!#REF!*1000,0)</f>
        <v>#REF!</v>
      </c>
      <c r="M73" s="80"/>
      <c r="N73" s="26" t="e">
        <f>IF('CIRC 01.'!#REF!=10,'CIRC 01.'!#REF!*1000,0)</f>
        <v>#REF!</v>
      </c>
      <c r="O73" s="80"/>
      <c r="P73" s="26" t="e">
        <f>IF('CIRC 01.'!#REF!=6,'CIRC 01.'!#REF!*1000,0)</f>
        <v>#REF!</v>
      </c>
      <c r="Q73" s="80"/>
    </row>
    <row r="74" spans="1:17">
      <c r="A74" t="e">
        <f>'CIRC 01.'!#REF!</f>
        <v>#REF!</v>
      </c>
      <c r="B74" s="26" t="e">
        <f>IF('CIRC 01.'!#REF!=95,'CIRC 01.'!#REF!*1000,0)</f>
        <v>#REF!</v>
      </c>
      <c r="C74" s="80"/>
      <c r="D74" s="26" t="e">
        <f>IF('CIRC 01.'!#REF!=70,'CIRC 01.'!#REF!*1000,0)</f>
        <v>#REF!</v>
      </c>
      <c r="E74" s="80"/>
      <c r="F74" s="26" t="e">
        <f>IF('CIRC 01.'!#REF!=50,'CIRC 01.'!#REF!*1000,0)</f>
        <v>#REF!</v>
      </c>
      <c r="G74" s="80"/>
      <c r="H74" s="26" t="e">
        <f>IF('CIRC 01.'!#REF!=35,'CIRC 01.'!#REF!*1000,0)</f>
        <v>#REF!</v>
      </c>
      <c r="I74" s="80"/>
      <c r="J74" s="26" t="e">
        <f>IF('CIRC 01.'!#REF!=25,'CIRC 01.'!#REF!*1000,0)</f>
        <v>#REF!</v>
      </c>
      <c r="K74" s="80"/>
      <c r="L74" s="26" t="e">
        <f>IF('CIRC 01.'!#REF!=16,'CIRC 01.'!#REF!*1000,0)</f>
        <v>#REF!</v>
      </c>
      <c r="M74" s="80"/>
      <c r="N74" s="26" t="e">
        <f>IF('CIRC 01.'!#REF!=10,'CIRC 01.'!#REF!*1000,0)</f>
        <v>#REF!</v>
      </c>
      <c r="O74" s="80"/>
      <c r="P74" s="26" t="e">
        <f>IF('CIRC 01.'!#REF!=6,'CIRC 01.'!#REF!*1000,0)</f>
        <v>#REF!</v>
      </c>
      <c r="Q74" s="80"/>
    </row>
    <row r="75" spans="1:17">
      <c r="A75" t="e">
        <f>'CIRC 01.'!#REF!</f>
        <v>#REF!</v>
      </c>
      <c r="B75" s="26" t="e">
        <f>IF('CIRC 01.'!#REF!=95,'CIRC 01.'!#REF!*1000,0)</f>
        <v>#REF!</v>
      </c>
      <c r="C75" s="80"/>
      <c r="D75" s="26" t="e">
        <f>IF('CIRC 01.'!#REF!=70,'CIRC 01.'!#REF!*1000,0)</f>
        <v>#REF!</v>
      </c>
      <c r="E75" s="80"/>
      <c r="F75" s="26" t="e">
        <f>IF('CIRC 01.'!#REF!=50,'CIRC 01.'!#REF!*1000,0)</f>
        <v>#REF!</v>
      </c>
      <c r="G75" s="80"/>
      <c r="H75" s="26" t="e">
        <f>IF('CIRC 01.'!#REF!=35,'CIRC 01.'!#REF!*1000,0)</f>
        <v>#REF!</v>
      </c>
      <c r="I75" s="80"/>
      <c r="J75" s="26" t="e">
        <f>IF('CIRC 01.'!#REF!=25,'CIRC 01.'!#REF!*1000,0)</f>
        <v>#REF!</v>
      </c>
      <c r="K75" s="80"/>
      <c r="L75" s="26" t="e">
        <f>IF('CIRC 01.'!#REF!=16,'CIRC 01.'!#REF!*1000,0)</f>
        <v>#REF!</v>
      </c>
      <c r="M75" s="80"/>
      <c r="N75" s="26" t="e">
        <f>IF('CIRC 01.'!#REF!=10,'CIRC 01.'!#REF!*1000,0)</f>
        <v>#REF!</v>
      </c>
      <c r="O75" s="80"/>
      <c r="P75" s="26" t="e">
        <f>IF('CIRC 01.'!#REF!=6,'CIRC 01.'!#REF!*1000,0)</f>
        <v>#REF!</v>
      </c>
      <c r="Q75" s="80"/>
    </row>
    <row r="76" spans="1:17">
      <c r="A76" t="e">
        <f>'CIRC 01.'!#REF!</f>
        <v>#REF!</v>
      </c>
      <c r="B76" s="26" t="e">
        <f>IF('CIRC 01.'!#REF!=95,'CIRC 01.'!#REF!*1000,0)</f>
        <v>#REF!</v>
      </c>
      <c r="C76" s="80"/>
      <c r="D76" s="26" t="e">
        <f>IF('CIRC 01.'!#REF!=70,'CIRC 01.'!#REF!*1000,0)</f>
        <v>#REF!</v>
      </c>
      <c r="E76" s="80"/>
      <c r="F76" s="26" t="e">
        <f>IF('CIRC 01.'!#REF!=50,'CIRC 01.'!#REF!*1000,0)</f>
        <v>#REF!</v>
      </c>
      <c r="G76" s="80"/>
      <c r="H76" s="26" t="e">
        <f>IF('CIRC 01.'!#REF!=35,'CIRC 01.'!#REF!*1000,0)</f>
        <v>#REF!</v>
      </c>
      <c r="I76" s="80"/>
      <c r="J76" s="26" t="e">
        <f>IF('CIRC 01.'!#REF!=25,'CIRC 01.'!#REF!*1000,0)</f>
        <v>#REF!</v>
      </c>
      <c r="K76" s="80"/>
      <c r="L76" s="26" t="e">
        <f>IF('CIRC 01.'!#REF!=16,'CIRC 01.'!#REF!*1000,0)</f>
        <v>#REF!</v>
      </c>
      <c r="M76" s="80"/>
      <c r="N76" s="26" t="e">
        <f>IF('CIRC 01.'!#REF!=10,'CIRC 01.'!#REF!*1000,0)</f>
        <v>#REF!</v>
      </c>
      <c r="O76" s="80"/>
      <c r="P76" s="26" t="e">
        <f>IF('CIRC 01.'!#REF!=6,'CIRC 01.'!#REF!*1000,0)</f>
        <v>#REF!</v>
      </c>
      <c r="Q76" s="80"/>
    </row>
    <row r="77" spans="1:17">
      <c r="A77" t="e">
        <f>'CIRC 01.'!#REF!</f>
        <v>#REF!</v>
      </c>
      <c r="B77" s="26" t="e">
        <f>IF('CIRC 01.'!#REF!=95,'CIRC 01.'!#REF!*1000,0)</f>
        <v>#REF!</v>
      </c>
      <c r="C77" s="80"/>
      <c r="D77" s="26" t="e">
        <f>IF('CIRC 01.'!#REF!=70,'CIRC 01.'!#REF!*1000,0)</f>
        <v>#REF!</v>
      </c>
      <c r="E77" s="80"/>
      <c r="F77" s="26" t="e">
        <f>IF('CIRC 01.'!#REF!=50,'CIRC 01.'!#REF!*1000,0)</f>
        <v>#REF!</v>
      </c>
      <c r="G77" s="80"/>
      <c r="H77" s="26" t="e">
        <f>IF('CIRC 01.'!#REF!=35,'CIRC 01.'!#REF!*1000,0)</f>
        <v>#REF!</v>
      </c>
      <c r="I77" s="80"/>
      <c r="J77" s="26" t="e">
        <f>IF('CIRC 01.'!#REF!=25,'CIRC 01.'!#REF!*1000,0)</f>
        <v>#REF!</v>
      </c>
      <c r="K77" s="80"/>
      <c r="L77" s="26" t="e">
        <f>IF('CIRC 01.'!#REF!=16,'CIRC 01.'!#REF!*1000,0)</f>
        <v>#REF!</v>
      </c>
      <c r="M77" s="80"/>
      <c r="N77" s="26" t="e">
        <f>IF('CIRC 01.'!#REF!=10,'CIRC 01.'!#REF!*1000,0)</f>
        <v>#REF!</v>
      </c>
      <c r="O77" s="80"/>
      <c r="P77" s="26" t="e">
        <f>IF('CIRC 01.'!#REF!=6,'CIRC 01.'!#REF!*1000,0)</f>
        <v>#REF!</v>
      </c>
      <c r="Q77" s="80"/>
    </row>
    <row r="78" spans="1:17">
      <c r="A78" t="e">
        <f>'CIRC 01.'!#REF!</f>
        <v>#REF!</v>
      </c>
      <c r="B78" s="26" t="e">
        <f>IF('CIRC 01.'!#REF!=95,'CIRC 01.'!#REF!*1000,0)</f>
        <v>#REF!</v>
      </c>
      <c r="C78" s="80"/>
      <c r="D78" s="26" t="e">
        <f>IF('CIRC 01.'!#REF!=70,'CIRC 01.'!#REF!*1000,0)</f>
        <v>#REF!</v>
      </c>
      <c r="E78" s="80"/>
      <c r="F78" s="26" t="e">
        <f>IF('CIRC 01.'!#REF!=50,'CIRC 01.'!#REF!*1000,0)</f>
        <v>#REF!</v>
      </c>
      <c r="G78" s="80"/>
      <c r="H78" s="26" t="e">
        <f>IF('CIRC 01.'!#REF!=35,'CIRC 01.'!#REF!*1000,0)</f>
        <v>#REF!</v>
      </c>
      <c r="I78" s="80"/>
      <c r="J78" s="26" t="e">
        <f>IF('CIRC 01.'!#REF!=25,'CIRC 01.'!#REF!*1000,0)</f>
        <v>#REF!</v>
      </c>
      <c r="K78" s="80"/>
      <c r="L78" s="26" t="e">
        <f>IF('CIRC 01.'!#REF!=16,'CIRC 01.'!#REF!*1000,0)</f>
        <v>#REF!</v>
      </c>
      <c r="M78" s="80"/>
      <c r="N78" s="26" t="e">
        <f>IF('CIRC 01.'!#REF!=10,'CIRC 01.'!#REF!*1000,0)</f>
        <v>#REF!</v>
      </c>
      <c r="O78" s="80"/>
      <c r="P78" s="26" t="e">
        <f>IF('CIRC 01.'!#REF!=6,'CIRC 01.'!#REF!*1000,0)</f>
        <v>#REF!</v>
      </c>
      <c r="Q78" s="80"/>
    </row>
    <row r="79" spans="1:17">
      <c r="A79" t="e">
        <f>'CIRC 01.'!#REF!</f>
        <v>#REF!</v>
      </c>
      <c r="B79" s="26" t="e">
        <f>IF('CIRC 01.'!#REF!=95,'CIRC 01.'!#REF!*1000,0)</f>
        <v>#REF!</v>
      </c>
      <c r="C79" s="80"/>
      <c r="D79" s="26" t="e">
        <f>IF('CIRC 01.'!#REF!=70,'CIRC 01.'!#REF!*1000,0)</f>
        <v>#REF!</v>
      </c>
      <c r="E79" s="80"/>
      <c r="F79" s="26" t="e">
        <f>IF('CIRC 01.'!#REF!=50,'CIRC 01.'!#REF!*1000,0)</f>
        <v>#REF!</v>
      </c>
      <c r="G79" s="80"/>
      <c r="H79" s="26" t="e">
        <f>IF('CIRC 01.'!#REF!=35,'CIRC 01.'!#REF!*1000,0)</f>
        <v>#REF!</v>
      </c>
      <c r="I79" s="80"/>
      <c r="J79" s="26" t="e">
        <f>IF('CIRC 01.'!#REF!=25,'CIRC 01.'!#REF!*1000,0)</f>
        <v>#REF!</v>
      </c>
      <c r="K79" s="80"/>
      <c r="L79" s="26" t="e">
        <f>IF('CIRC 01.'!#REF!=16,'CIRC 01.'!#REF!*1000,0)</f>
        <v>#REF!</v>
      </c>
      <c r="M79" s="80"/>
      <c r="N79" s="26" t="e">
        <f>IF('CIRC 01.'!#REF!=10,'CIRC 01.'!#REF!*1000,0)</f>
        <v>#REF!</v>
      </c>
      <c r="O79" s="80"/>
      <c r="P79" s="26" t="e">
        <f>IF('CIRC 01.'!#REF!=6,'CIRC 01.'!#REF!*1000,0)</f>
        <v>#REF!</v>
      </c>
      <c r="Q79" s="80"/>
    </row>
    <row r="80" spans="1:17">
      <c r="A80" t="e">
        <f>'CIRC 01.'!#REF!</f>
        <v>#REF!</v>
      </c>
      <c r="B80" s="26" t="e">
        <f>IF('CIRC 01.'!#REF!=95,'CIRC 01.'!#REF!*1000,0)</f>
        <v>#REF!</v>
      </c>
      <c r="C80" s="80"/>
      <c r="D80" s="26" t="e">
        <f>IF('CIRC 01.'!#REF!=70,'CIRC 01.'!#REF!*1000,0)</f>
        <v>#REF!</v>
      </c>
      <c r="E80" s="80"/>
      <c r="F80" s="26" t="e">
        <f>IF('CIRC 01.'!#REF!=50,'CIRC 01.'!#REF!*1000,0)</f>
        <v>#REF!</v>
      </c>
      <c r="G80" s="80"/>
      <c r="H80" s="26" t="e">
        <f>IF('CIRC 01.'!#REF!=35,'CIRC 01.'!#REF!*1000,0)</f>
        <v>#REF!</v>
      </c>
      <c r="I80" s="80"/>
      <c r="J80" s="26" t="e">
        <f>IF('CIRC 01.'!#REF!=25,'CIRC 01.'!#REF!*1000,0)</f>
        <v>#REF!</v>
      </c>
      <c r="K80" s="80"/>
      <c r="L80" s="26" t="e">
        <f>IF('CIRC 01.'!#REF!=16,'CIRC 01.'!#REF!*1000,0)</f>
        <v>#REF!</v>
      </c>
      <c r="M80" s="80"/>
      <c r="N80" s="26" t="e">
        <f>IF('CIRC 01.'!#REF!=10,'CIRC 01.'!#REF!*1000,0)</f>
        <v>#REF!</v>
      </c>
      <c r="O80" s="80"/>
      <c r="P80" s="26" t="e">
        <f>IF('CIRC 01.'!#REF!=6,'CIRC 01.'!#REF!*1000,0)</f>
        <v>#REF!</v>
      </c>
      <c r="Q80" s="80"/>
    </row>
    <row r="81" spans="1:17">
      <c r="A81" t="e">
        <f>'CIRC 01.'!#REF!</f>
        <v>#REF!</v>
      </c>
      <c r="B81" s="26" t="e">
        <f>IF('CIRC 01.'!#REF!=95,'CIRC 01.'!#REF!*1000,0)</f>
        <v>#REF!</v>
      </c>
      <c r="C81" s="80"/>
      <c r="D81" s="26" t="e">
        <f>IF('CIRC 01.'!#REF!=70,'CIRC 01.'!#REF!*1000,0)</f>
        <v>#REF!</v>
      </c>
      <c r="E81" s="80"/>
      <c r="F81" s="26" t="e">
        <f>IF('CIRC 01.'!#REF!=50,'CIRC 01.'!#REF!*1000,0)</f>
        <v>#REF!</v>
      </c>
      <c r="G81" s="80"/>
      <c r="H81" s="26" t="e">
        <f>IF('CIRC 01.'!#REF!=35,'CIRC 01.'!#REF!*1000,0)</f>
        <v>#REF!</v>
      </c>
      <c r="I81" s="80"/>
      <c r="J81" s="26" t="e">
        <f>IF('CIRC 01.'!#REF!=25,'CIRC 01.'!#REF!*1000,0)</f>
        <v>#REF!</v>
      </c>
      <c r="K81" s="80"/>
      <c r="L81" s="26" t="e">
        <f>IF('CIRC 01.'!#REF!=16,'CIRC 01.'!#REF!*1000,0)</f>
        <v>#REF!</v>
      </c>
      <c r="M81" s="80"/>
      <c r="N81" s="26" t="e">
        <f>IF('CIRC 01.'!#REF!=10,'CIRC 01.'!#REF!*1000,0)</f>
        <v>#REF!</v>
      </c>
      <c r="O81" s="80"/>
      <c r="P81" s="26" t="e">
        <f>IF('CIRC 01.'!#REF!=6,'CIRC 01.'!#REF!*1000,0)</f>
        <v>#REF!</v>
      </c>
      <c r="Q81" s="80"/>
    </row>
    <row r="82" spans="1:17">
      <c r="A82" t="e">
        <f>'CIRC 01.'!#REF!</f>
        <v>#REF!</v>
      </c>
      <c r="B82" s="26" t="e">
        <f>IF('CIRC 01.'!#REF!=95,'CIRC 01.'!#REF!*1000,0)</f>
        <v>#REF!</v>
      </c>
      <c r="C82" s="80"/>
      <c r="D82" s="26" t="e">
        <f>IF('CIRC 01.'!#REF!=70,'CIRC 01.'!#REF!*1000,0)</f>
        <v>#REF!</v>
      </c>
      <c r="E82" s="80"/>
      <c r="F82" s="26" t="e">
        <f>IF('CIRC 01.'!#REF!=50,'CIRC 01.'!#REF!*1000,0)</f>
        <v>#REF!</v>
      </c>
      <c r="G82" s="80"/>
      <c r="H82" s="26" t="e">
        <f>IF('CIRC 01.'!#REF!=35,'CIRC 01.'!#REF!*1000,0)</f>
        <v>#REF!</v>
      </c>
      <c r="I82" s="80"/>
      <c r="J82" s="26" t="e">
        <f>IF('CIRC 01.'!#REF!=25,'CIRC 01.'!#REF!*1000,0)</f>
        <v>#REF!</v>
      </c>
      <c r="K82" s="80"/>
      <c r="L82" s="26" t="e">
        <f>IF('CIRC 01.'!#REF!=16,'CIRC 01.'!#REF!*1000,0)</f>
        <v>#REF!</v>
      </c>
      <c r="M82" s="80"/>
      <c r="N82" s="26" t="e">
        <f>IF('CIRC 01.'!#REF!=10,'CIRC 01.'!#REF!*1000,0)</f>
        <v>#REF!</v>
      </c>
      <c r="O82" s="80"/>
      <c r="P82" s="26" t="e">
        <f>IF('CIRC 01.'!#REF!=6,'CIRC 01.'!#REF!*1000,0)</f>
        <v>#REF!</v>
      </c>
      <c r="Q82" s="80"/>
    </row>
    <row r="83" spans="1:17">
      <c r="A83" t="e">
        <f>'CIRC 01.'!#REF!</f>
        <v>#REF!</v>
      </c>
      <c r="B83" s="26" t="e">
        <f>IF('CIRC 01.'!#REF!=95,'CIRC 01.'!#REF!*1000,0)</f>
        <v>#REF!</v>
      </c>
      <c r="C83" s="80"/>
      <c r="D83" s="26" t="e">
        <f>IF('CIRC 01.'!#REF!=70,'CIRC 01.'!#REF!*1000,0)</f>
        <v>#REF!</v>
      </c>
      <c r="E83" s="80"/>
      <c r="F83" s="26" t="e">
        <f>IF('CIRC 01.'!#REF!=50,'CIRC 01.'!#REF!*1000,0)</f>
        <v>#REF!</v>
      </c>
      <c r="G83" s="80"/>
      <c r="H83" s="26" t="e">
        <f>IF('CIRC 01.'!#REF!=35,'CIRC 01.'!#REF!*1000,0)</f>
        <v>#REF!</v>
      </c>
      <c r="I83" s="80"/>
      <c r="J83" s="26" t="e">
        <f>IF('CIRC 01.'!#REF!=25,'CIRC 01.'!#REF!*1000,0)</f>
        <v>#REF!</v>
      </c>
      <c r="K83" s="80"/>
      <c r="L83" s="26" t="e">
        <f>IF('CIRC 01.'!#REF!=16,'CIRC 01.'!#REF!*1000,0)</f>
        <v>#REF!</v>
      </c>
      <c r="M83" s="80"/>
      <c r="N83" s="26" t="e">
        <f>IF('CIRC 01.'!#REF!=10,'CIRC 01.'!#REF!*1000,0)</f>
        <v>#REF!</v>
      </c>
      <c r="O83" s="80"/>
      <c r="P83" s="26" t="e">
        <f>IF('CIRC 01.'!#REF!=6,'CIRC 01.'!#REF!*1000,0)</f>
        <v>#REF!</v>
      </c>
      <c r="Q83" s="80"/>
    </row>
    <row r="84" spans="1:17">
      <c r="A84" t="e">
        <f>'CIRC 01.'!#REF!</f>
        <v>#REF!</v>
      </c>
      <c r="B84" s="26" t="e">
        <f>IF('CIRC 01.'!#REF!=95,'CIRC 01.'!#REF!*1000,0)</f>
        <v>#REF!</v>
      </c>
      <c r="C84" s="80"/>
      <c r="D84" s="26" t="e">
        <f>IF('CIRC 01.'!#REF!=70,'CIRC 01.'!#REF!*1000,0)</f>
        <v>#REF!</v>
      </c>
      <c r="E84" s="80"/>
      <c r="F84" s="26" t="e">
        <f>IF('CIRC 01.'!#REF!=50,'CIRC 01.'!#REF!*1000,0)</f>
        <v>#REF!</v>
      </c>
      <c r="G84" s="80"/>
      <c r="H84" s="26" t="e">
        <f>IF('CIRC 01.'!#REF!=35,'CIRC 01.'!#REF!*1000,0)</f>
        <v>#REF!</v>
      </c>
      <c r="I84" s="80"/>
      <c r="J84" s="26" t="e">
        <f>IF('CIRC 01.'!#REF!=25,'CIRC 01.'!#REF!*1000,0)</f>
        <v>#REF!</v>
      </c>
      <c r="K84" s="80"/>
      <c r="L84" s="26" t="e">
        <f>IF('CIRC 01.'!#REF!=16,'CIRC 01.'!#REF!*1000,0)</f>
        <v>#REF!</v>
      </c>
      <c r="M84" s="80"/>
      <c r="N84" s="26" t="e">
        <f>IF('CIRC 01.'!#REF!=10,'CIRC 01.'!#REF!*1000,0)</f>
        <v>#REF!</v>
      </c>
      <c r="O84" s="80"/>
      <c r="P84" s="26" t="e">
        <f>IF('CIRC 01.'!#REF!=6,'CIRC 01.'!#REF!*1000,0)</f>
        <v>#REF!</v>
      </c>
      <c r="Q84" s="80"/>
    </row>
    <row r="85" spans="1:17">
      <c r="A85" t="e">
        <f>'CIRC 01.'!#REF!</f>
        <v>#REF!</v>
      </c>
      <c r="B85" s="26" t="e">
        <f>IF('CIRC 01.'!#REF!=95,'CIRC 01.'!#REF!*1000,0)</f>
        <v>#REF!</v>
      </c>
      <c r="C85" s="80"/>
      <c r="D85" s="26" t="e">
        <f>IF('CIRC 01.'!#REF!=70,'CIRC 01.'!#REF!*1000,0)</f>
        <v>#REF!</v>
      </c>
      <c r="E85" s="80"/>
      <c r="F85" s="26" t="e">
        <f>IF('CIRC 01.'!#REF!=50,'CIRC 01.'!#REF!*1000,0)</f>
        <v>#REF!</v>
      </c>
      <c r="G85" s="80"/>
      <c r="H85" s="26" t="e">
        <f>IF('CIRC 01.'!#REF!=35,'CIRC 01.'!#REF!*1000,0)</f>
        <v>#REF!</v>
      </c>
      <c r="I85" s="80"/>
      <c r="J85" s="26" t="e">
        <f>IF('CIRC 01.'!#REF!=25,'CIRC 01.'!#REF!*1000,0)</f>
        <v>#REF!</v>
      </c>
      <c r="K85" s="80"/>
      <c r="L85" s="26" t="e">
        <f>IF('CIRC 01.'!#REF!=16,'CIRC 01.'!#REF!*1000,0)</f>
        <v>#REF!</v>
      </c>
      <c r="M85" s="80"/>
      <c r="N85" s="26" t="e">
        <f>IF('CIRC 01.'!#REF!=10,'CIRC 01.'!#REF!*1000,0)</f>
        <v>#REF!</v>
      </c>
      <c r="O85" s="80"/>
      <c r="P85" s="26" t="e">
        <f>IF('CIRC 01.'!#REF!=6,'CIRC 01.'!#REF!*1000,0)</f>
        <v>#REF!</v>
      </c>
      <c r="Q85" s="80"/>
    </row>
    <row r="86" spans="1:17">
      <c r="A86" t="e">
        <f>'CIRC 01.'!#REF!</f>
        <v>#REF!</v>
      </c>
      <c r="B86" s="26" t="e">
        <f>IF('CIRC 01.'!#REF!=95,'CIRC 01.'!#REF!*1000,0)</f>
        <v>#REF!</v>
      </c>
      <c r="C86" s="80"/>
      <c r="D86" s="26" t="e">
        <f>IF('CIRC 01.'!#REF!=70,'CIRC 01.'!#REF!*1000,0)</f>
        <v>#REF!</v>
      </c>
      <c r="E86" s="80"/>
      <c r="F86" s="26" t="e">
        <f>IF('CIRC 01.'!#REF!=50,'CIRC 01.'!#REF!*1000,0)</f>
        <v>#REF!</v>
      </c>
      <c r="G86" s="80"/>
      <c r="H86" s="26" t="e">
        <f>IF('CIRC 01.'!#REF!=35,'CIRC 01.'!#REF!*1000,0)</f>
        <v>#REF!</v>
      </c>
      <c r="I86" s="80"/>
      <c r="J86" s="26" t="e">
        <f>IF('CIRC 01.'!#REF!=25,'CIRC 01.'!#REF!*1000,0)</f>
        <v>#REF!</v>
      </c>
      <c r="K86" s="80"/>
      <c r="L86" s="26" t="e">
        <f>IF('CIRC 01.'!#REF!=16,'CIRC 01.'!#REF!*1000,0)</f>
        <v>#REF!</v>
      </c>
      <c r="M86" s="80"/>
      <c r="N86" s="26" t="e">
        <f>IF('CIRC 01.'!#REF!=10,'CIRC 01.'!#REF!*1000,0)</f>
        <v>#REF!</v>
      </c>
      <c r="O86" s="80"/>
      <c r="P86" s="26" t="e">
        <f>IF('CIRC 01.'!#REF!=6,'CIRC 01.'!#REF!*1000,0)</f>
        <v>#REF!</v>
      </c>
      <c r="Q86" s="80"/>
    </row>
    <row r="87" spans="1:17">
      <c r="A87" t="e">
        <f>'CIRC 01.'!#REF!</f>
        <v>#REF!</v>
      </c>
      <c r="B87" s="26" t="e">
        <f>IF('CIRC 01.'!#REF!=95,'CIRC 01.'!#REF!*1000,0)</f>
        <v>#REF!</v>
      </c>
      <c r="C87" s="80"/>
      <c r="D87" s="26" t="e">
        <f>IF('CIRC 01.'!#REF!=70,'CIRC 01.'!#REF!*1000,0)</f>
        <v>#REF!</v>
      </c>
      <c r="E87" s="80"/>
      <c r="F87" s="26" t="e">
        <f>IF('CIRC 01.'!#REF!=50,'CIRC 01.'!#REF!*1000,0)</f>
        <v>#REF!</v>
      </c>
      <c r="G87" s="80"/>
      <c r="H87" s="26" t="e">
        <f>IF('CIRC 01.'!#REF!=35,'CIRC 01.'!#REF!*1000,0)</f>
        <v>#REF!</v>
      </c>
      <c r="I87" s="80"/>
      <c r="J87" s="26" t="e">
        <f>IF('CIRC 01.'!#REF!=25,'CIRC 01.'!#REF!*1000,0)</f>
        <v>#REF!</v>
      </c>
      <c r="K87" s="80"/>
      <c r="L87" s="26" t="e">
        <f>IF('CIRC 01.'!#REF!=16,'CIRC 01.'!#REF!*1000,0)</f>
        <v>#REF!</v>
      </c>
      <c r="M87" s="80"/>
      <c r="N87" s="26" t="e">
        <f>IF('CIRC 01.'!#REF!=10,'CIRC 01.'!#REF!*1000,0)</f>
        <v>#REF!</v>
      </c>
      <c r="O87" s="80"/>
      <c r="P87" s="26" t="e">
        <f>IF('CIRC 01.'!#REF!=6,'CIRC 01.'!#REF!*1000,0)</f>
        <v>#REF!</v>
      </c>
      <c r="Q87" s="80"/>
    </row>
    <row r="88" spans="1:17">
      <c r="A88" t="e">
        <f>'CIRC 01.'!#REF!</f>
        <v>#REF!</v>
      </c>
      <c r="B88" s="26" t="e">
        <f>IF('CIRC 01.'!#REF!=95,'CIRC 01.'!#REF!*1000,0)</f>
        <v>#REF!</v>
      </c>
      <c r="C88" s="80"/>
      <c r="D88" s="26" t="e">
        <f>IF('CIRC 01.'!#REF!=70,'CIRC 01.'!#REF!*1000,0)</f>
        <v>#REF!</v>
      </c>
      <c r="E88" s="80"/>
      <c r="F88" s="26" t="e">
        <f>IF('CIRC 01.'!#REF!=50,'CIRC 01.'!#REF!*1000,0)</f>
        <v>#REF!</v>
      </c>
      <c r="G88" s="80"/>
      <c r="H88" s="26" t="e">
        <f>IF('CIRC 01.'!#REF!=35,'CIRC 01.'!#REF!*1000,0)</f>
        <v>#REF!</v>
      </c>
      <c r="I88" s="80"/>
      <c r="J88" s="26" t="e">
        <f>IF('CIRC 01.'!#REF!=25,'CIRC 01.'!#REF!*1000,0)</f>
        <v>#REF!</v>
      </c>
      <c r="K88" s="80"/>
      <c r="L88" s="26" t="e">
        <f>IF('CIRC 01.'!#REF!=16,'CIRC 01.'!#REF!*1000,0)</f>
        <v>#REF!</v>
      </c>
      <c r="M88" s="80"/>
      <c r="N88" s="26" t="e">
        <f>IF('CIRC 01.'!#REF!=10,'CIRC 01.'!#REF!*1000,0)</f>
        <v>#REF!</v>
      </c>
      <c r="O88" s="80"/>
      <c r="P88" s="26" t="e">
        <f>IF('CIRC 01.'!#REF!=6,'CIRC 01.'!#REF!*1000,0)</f>
        <v>#REF!</v>
      </c>
      <c r="Q88" s="80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01.</vt:lpstr>
      <vt:lpstr>Quant. Condutores e eletrodutos</vt:lpstr>
      <vt:lpstr>Plan1</vt:lpstr>
      <vt:lpstr>'CIRC 01.'!Area_de_impressao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B&amp;C</cp:lastModifiedBy>
  <cp:revision>0</cp:revision>
  <cp:lastPrinted>2021-12-01T12:54:32Z</cp:lastPrinted>
  <dcterms:created xsi:type="dcterms:W3CDTF">2011-11-10T20:30:43Z</dcterms:created>
  <dcterms:modified xsi:type="dcterms:W3CDTF">2023-10-16T17:41:10Z</dcterms:modified>
</cp:coreProperties>
</file>